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0-2019 Закон КК от 19-11-2018 № 272\"/>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14'!$Z$5</definedName>
    <definedName name="ReportNameYear">'Приложение 14'!$A$6</definedName>
    <definedName name="s" hidden="1">{#N/A,#N/A,FALSE,"Вып.доходы"}</definedName>
    <definedName name="TableHeaderYear1">'Приложение 14'!$A$1</definedName>
    <definedName name="TableHeaderYear2">'Приложение 14'!$A$2</definedName>
    <definedName name="TableHeaderYear3">'Приложение 14'!$A$3</definedName>
    <definedName name="Unit">'Приложение 14'!$Z$7</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14'!$A$1:$BF$48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44" i="11" l="1"/>
  <c r="BF44" i="11"/>
  <c r="C45" i="11"/>
  <c r="BF45" i="11"/>
  <c r="C46" i="11"/>
  <c r="BF46" i="11"/>
  <c r="C11" i="11"/>
  <c r="BF11" i="11"/>
  <c r="C12" i="11"/>
  <c r="BF12" i="11"/>
  <c r="C13" i="11"/>
  <c r="BF13" i="11"/>
  <c r="C14" i="11"/>
  <c r="BF14" i="11"/>
  <c r="C15" i="11"/>
  <c r="BF15" i="11"/>
  <c r="C16" i="11"/>
  <c r="BF16" i="11"/>
  <c r="C17" i="11"/>
  <c r="BF17"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B2" i="11" l="1"/>
  <c r="A6" i="11" s="1"/>
  <c r="Z3" i="11" l="1"/>
  <c r="X4" i="11"/>
</calcChain>
</file>

<file path=xl/sharedStrings.xml><?xml version="1.0" encoding="utf-8"?>
<sst xmlns="http://schemas.openxmlformats.org/spreadsheetml/2006/main" count="200" uniqueCount="175">
  <si>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</si>
  <si>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</si>
  <si>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</si>
  <si>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</si>
  <si>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</si>
  <si>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</si>
  <si>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</si>
  <si>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</si>
  <si>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</si>
  <si>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</si>
  <si>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</si>
  <si>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</si>
  <si>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</si>
  <si>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</si>
  <si>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</si>
  <si>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</si>
  <si>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</si>
  <si>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</si>
  <si>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</si>
  <si>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</si>
  <si>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</si>
  <si>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</si>
  <si>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</si>
  <si>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</si>
  <si>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</si>
  <si>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</si>
  <si>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</si>
  <si>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</si>
  <si>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</si>
  <si>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</si>
  <si>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</si>
  <si>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</si>
  <si>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</si>
  <si>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</si>
  <si>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</si>
  <si>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</si>
  <si>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</si>
  <si>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</si>
  <si>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</si>
  <si>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</si>
  <si>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</si>
  <si>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</si>
  <si>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</si>
  <si>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</si>
  <si>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</si>
  <si>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</si>
  <si>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</si>
  <si>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</si>
  <si>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</si>
  <si>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</si>
  <si>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</si>
  <si>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</si>
  <si>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</si>
  <si>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</si>
  <si>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</si>
  <si>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</si>
  <si>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</si>
  <si>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</si>
  <si>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</si>
  <si>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</si>
  <si>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Приложение 14</t>
  </si>
  <si>
    <t>01.01.2019</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</si>
  <si>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</si>
  <si>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</si>
  <si>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</si>
  <si>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</si>
  <si>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Расходы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</si>
  <si>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</si>
  <si>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Поддержка отрасли культуры.</t>
  </si>
  <si>
    <t>03602R5190</t>
  </si>
  <si>
    <t>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</si>
  <si>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</si>
  <si>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</si>
  <si>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</si>
  <si>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</si>
  <si>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</si>
  <si>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</si>
  <si>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</si>
  <si>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</si>
  <si>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</si>
  <si>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</si>
  <si>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</si>
  <si>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</si>
  <si>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</si>
  <si>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</si>
  <si>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</si>
  <si>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</si>
  <si>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</si>
  <si>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</si>
  <si>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</si>
  <si>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</si>
  <si>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</si>
  <si>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</si>
  <si>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</si>
  <si>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</si>
  <si>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</si>
  <si>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</si>
  <si>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</si>
  <si>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</si>
  <si>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</si>
  <si>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</si>
  <si>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</si>
  <si>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</si>
  <si>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</si>
  <si>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</si>
  <si>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</si>
  <si>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</si>
  <si>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</si>
  <si>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</si>
  <si>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</si>
  <si>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</si>
  <si>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</si>
  <si>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</si>
  <si>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15</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</si>
  <si>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</si>
  <si>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</si>
  <si>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16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</si>
  <si>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</si>
  <si>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</si>
  <si>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</si>
  <si>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17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</si>
  <si>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</si>
  <si>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</si>
  <si>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</si>
  <si>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18</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</si>
  <si>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</si>
  <si>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</si>
  <si>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19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</si>
  <si>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</si>
  <si>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</si>
  <si>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20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</si>
  <si>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</si>
  <si>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</si>
  <si>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21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</si>
  <si>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</si>
  <si>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</si>
  <si>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22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</si>
  <si>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</si>
  <si>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</si>
  <si>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23</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</si>
  <si>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</si>
  <si>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</si>
  <si>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24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</si>
  <si>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</si>
  <si>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</si>
  <si>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25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</si>
  <si>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</si>
  <si>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</si>
  <si>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26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</si>
  <si>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</si>
  <si>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</si>
  <si>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27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</si>
  <si>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</si>
  <si>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</si>
  <si>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28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</si>
  <si>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</si>
  <si>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</si>
  <si>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29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</si>
  <si>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</si>
  <si>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</si>
  <si>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</si>
  <si>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</si>
  <si>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</si>
  <si>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</si>
  <si>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</si>
  <si>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40</t>
  </si>
  <si>
    <t>41</t>
  </si>
  <si>
    <t>43</t>
  </si>
  <si>
    <t>45</t>
  </si>
  <si>
    <t>47</t>
  </si>
  <si>
    <t>49</t>
  </si>
  <si>
    <t>51</t>
  </si>
  <si>
    <t>53</t>
  </si>
  <si>
    <t>55</t>
  </si>
  <si>
    <t>от 19.11.2018 № 272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</si>
</sst>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р_._-;\-* #,##0_р_._-;_-* &quot;-&quot;_р_._-;_-@_-"/>
    <numFmt numFmtId="165" formatCode="_-* #,##0.00_р_._-;\-* #,##0.00_р_._-;_-* &quot;-&quot;??_р_._-;_-@_-"/>
    <numFmt numFmtId="166" formatCode="#,##0.00000"/>
    <numFmt numFmtId="167" formatCode="###\ ###\ ###\ ##0.00"/>
    <numFmt numFmtId="168" formatCode="#,##0.000000"/>
  </numFmts>
  <fonts count="22"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8"/>
      <color theme="1"/>
      <name val="Times New Roman"/>
      <family val="1"/>
      <charset val="204"/>
    </font>
    <font>
      <sz val="12"/>
      <color theme="0" tint="-0.34998626667073579"/>
      <name val="Times New Roman"/>
      <family val="1"/>
      <charset val="204"/>
    </font>
    <font>
      <sz val="14"/>
      <color theme="0" tint="-0.34998626667073579"/>
      <name val="Times New Roman"/>
      <family val="1"/>
      <charset val="204"/>
    </font>
    <font>
      <i/>
      <sz val="12"/>
      <color theme="0" tint="-0.34998626667073579"/>
      <name val="Times New Roman"/>
      <family val="1"/>
      <charset val="204"/>
    </font>
    <font>
      <b/>
      <sz val="14"/>
      <color theme="0" tint="-0.34998626667073579"/>
      <name val="Times New Roman"/>
      <family val="1"/>
      <charset val="204"/>
    </font>
    <font>
      <b/>
      <i/>
      <sz val="14"/>
      <color theme="0" tint="-0.34998626667073579"/>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103">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166" fontId="11" fillId="0" borderId="5"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6" fillId="0" borderId="0" xfId="0" applyNumberFormat="1" applyFont="1" applyAlignment="1">
      <alignment horizontal="right" vertical="center"/>
    </xf>
    <xf numFmtId="0" fontId="9" fillId="0" borderId="0" xfId="0" applyFont="1" applyFill="1" applyAlignment="1">
      <alignment wrapText="1"/>
    </xf>
    <xf numFmtId="49" fontId="17" fillId="0" borderId="0" xfId="0" applyNumberFormat="1" applyFont="1" applyFill="1"/>
    <xf numFmtId="49" fontId="18" fillId="0" borderId="0" xfId="0" applyNumberFormat="1" applyFont="1" applyFill="1" applyAlignment="1">
      <alignment horizontal="center" vertical="center"/>
    </xf>
    <xf numFmtId="49" fontId="17" fillId="0" borderId="0" xfId="0" applyNumberFormat="1" applyFont="1" applyFill="1" applyBorder="1" applyAlignment="1"/>
    <xf numFmtId="0" fontId="18" fillId="0" borderId="0" xfId="0" applyFont="1" applyFill="1" applyBorder="1"/>
    <xf numFmtId="0" fontId="19" fillId="0" borderId="0" xfId="0" applyFont="1" applyFill="1" applyBorder="1"/>
    <xf numFmtId="0" fontId="20" fillId="0" borderId="0" xfId="0" applyFont="1" applyFill="1" applyBorder="1"/>
    <xf numFmtId="0" fontId="21" fillId="0" borderId="0" xfId="0" applyFont="1" applyFill="1" applyBorder="1"/>
    <xf numFmtId="166" fontId="5" fillId="3" borderId="5" xfId="0" applyNumberFormat="1" applyFont="1" applyFill="1" applyBorder="1" applyAlignment="1">
      <alignment horizontal="right" vertical="center"/>
    </xf>
    <xf numFmtId="168" fontId="5" fillId="3" borderId="5"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166" fontId="11" fillId="3" borderId="5" xfId="0" applyNumberFormat="1" applyFont="1" applyFill="1" applyBorder="1" applyAlignment="1">
      <alignment horizontal="right" vertical="center"/>
    </xf>
    <xf numFmtId="168" fontId="11" fillId="3" borderId="5" xfId="0" applyNumberFormat="1" applyFont="1" applyFill="1" applyBorder="1" applyAlignment="1">
      <alignment horizontal="right" vertical="center"/>
    </xf>
    <xf numFmtId="166" fontId="11" fillId="0" borderId="6"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3" borderId="1" xfId="0" applyNumberFormat="1" applyFont="1" applyFill="1" applyBorder="1" applyAlignment="1">
      <alignment horizontal="right" vertical="center"/>
    </xf>
    <xf numFmtId="168" fontId="5" fillId="3" borderId="1" xfId="0" applyNumberFormat="1" applyFont="1" applyFill="1" applyBorder="1" applyAlignment="1">
      <alignment horizontal="right" vertical="center"/>
    </xf>
    <xf numFmtId="166" fontId="5" fillId="0" borderId="1"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8"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7" fillId="3" borderId="7" xfId="0" applyNumberFormat="1" applyFont="1" applyFill="1" applyBorder="1" applyAlignment="1">
      <alignment horizontal="right" vertical="center"/>
    </xf>
    <xf numFmtId="168" fontId="7" fillId="3" borderId="7" xfId="0" applyNumberFormat="1" applyFont="1" applyFill="1" applyBorder="1" applyAlignment="1">
      <alignment horizontal="right" vertical="center"/>
    </xf>
    <xf numFmtId="166" fontId="7" fillId="0" borderId="7" xfId="0" applyNumberFormat="1" applyFont="1" applyFill="1" applyBorder="1" applyAlignment="1">
      <alignment horizontal="right" vertical="center"/>
    </xf>
    <xf numFmtId="166" fontId="5" fillId="0" borderId="7"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8"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13" fillId="0" borderId="2" xfId="0" applyNumberFormat="1" applyFont="1" applyFill="1" applyBorder="1" applyAlignment="1">
      <alignment horizontal="right" vertical="center"/>
    </xf>
    <xf numFmtId="166" fontId="7" fillId="3" borderId="5" xfId="0" applyNumberFormat="1" applyFont="1" applyFill="1" applyBorder="1" applyAlignment="1">
      <alignment horizontal="right" vertical="center"/>
    </xf>
    <xf numFmtId="168" fontId="7" fillId="3" borderId="5"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xf>
    <xf numFmtId="49" fontId="7" fillId="0" borderId="5" xfId="0" applyNumberFormat="1" applyFont="1" applyFill="1" applyBorder="1" applyAlignment="1">
      <alignment horizontal="left" vertical="center" wrapText="1"/>
    </xf>
    <xf numFmtId="49" fontId="7" fillId="2" borderId="5" xfId="0" applyNumberFormat="1"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8" fillId="0" borderId="0" xfId="0" applyFont="1" applyFill="1" applyAlignment="1">
      <alignment horizontal="right"/>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09"/>
  <sheetViews>
    <sheetView tabSelected="1" view="pageBreakPreview" topLeftCell="R1" zoomScale="60" zoomScaleNormal="50" workbookViewId="0">
      <selection activeCell="A6" sqref="A6:Z6"/>
    </sheetView>
  </sheetViews>
  <sheetFormatPr defaultRowHeight="15.75" x14ac:dyDescent="0.25"/>
  <cols>
    <col min="1" max="1" width="9.140625" style="8"/>
    <col min="2" max="2" width="47.140625" style="5" customWidth="1"/>
    <col min="3" max="3" width="20.28515625" style="3" customWidth="1"/>
    <col min="4" max="4" width="27.42578125" style="5" customWidth="1"/>
    <col min="5" max="38" width="20.7109375" style="1" customWidth="1"/>
    <col min="39" max="39" width="25.7109375" style="1" hidden="1" customWidth="1"/>
    <col min="40" max="41" width="20.7109375" style="1" customWidth="1"/>
    <col min="42" max="42" width="20.7109375" style="1" hidden="1" customWidth="1"/>
    <col min="43" max="57" width="20.7109375" style="1" customWidth="1"/>
    <col min="58" max="58" width="24.7109375" style="1" customWidth="1"/>
    <col min="59" max="59" width="9.140625" style="42"/>
    <col min="60" max="16384" width="9.140625" style="1"/>
  </cols>
  <sheetData>
    <row r="1" spans="1:60" ht="23.25" x14ac:dyDescent="0.35">
      <c r="A1" s="7"/>
      <c r="B1" s="41" t="s">
        <v>61</v>
      </c>
      <c r="C1" s="39"/>
      <c r="D1" s="39"/>
      <c r="E1" s="39"/>
      <c r="F1" s="39"/>
      <c r="G1" s="39"/>
      <c r="H1" s="39"/>
      <c r="I1" s="39"/>
      <c r="J1" s="39"/>
      <c r="K1" s="39"/>
      <c r="L1" s="39"/>
      <c r="M1" s="39"/>
      <c r="N1" s="39"/>
      <c r="O1" s="39"/>
      <c r="P1" s="39"/>
      <c r="Q1" s="39"/>
      <c r="R1" s="39"/>
      <c r="S1" s="39"/>
      <c r="T1" s="39"/>
      <c r="U1" s="39"/>
      <c r="V1" s="39"/>
      <c r="W1" s="39"/>
      <c r="X1" s="39"/>
      <c r="Y1" s="39"/>
      <c r="Z1" s="37" t="s">
        <v>60</v>
      </c>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row>
    <row r="2" spans="1:60" ht="23.25" x14ac:dyDescent="0.35">
      <c r="A2" s="7"/>
      <c r="B2" s="41">
        <f>YEAR(Date)</f>
        <v>2019</v>
      </c>
      <c r="C2" s="39"/>
      <c r="D2" s="39"/>
      <c r="E2" s="39"/>
      <c r="F2" s="39"/>
      <c r="G2" s="39"/>
      <c r="H2" s="39"/>
      <c r="I2" s="39"/>
      <c r="J2" s="39"/>
      <c r="K2" s="39"/>
      <c r="L2" s="39"/>
      <c r="M2" s="39"/>
      <c r="N2" s="39"/>
      <c r="O2" s="39"/>
      <c r="P2" s="39"/>
      <c r="Q2" s="39"/>
      <c r="R2" s="39"/>
      <c r="S2" s="39"/>
      <c r="T2" s="39"/>
      <c r="U2" s="39"/>
      <c r="V2" s="39"/>
      <c r="W2" s="39"/>
      <c r="X2" s="39"/>
      <c r="Y2" s="39"/>
      <c r="Z2" s="37" t="s">
        <v>0</v>
      </c>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row>
    <row r="3" spans="1:60" ht="23.25" x14ac:dyDescent="0.35">
      <c r="A3" s="7"/>
      <c r="C3" s="39"/>
      <c r="D3" s="39"/>
      <c r="E3" s="39"/>
      <c r="F3" s="39"/>
      <c r="G3" s="39"/>
      <c r="H3" s="39"/>
      <c r="I3" s="39"/>
      <c r="J3" s="39"/>
      <c r="K3" s="39"/>
      <c r="L3" s="39"/>
      <c r="M3" s="39"/>
      <c r="N3" s="39"/>
      <c r="O3" s="39"/>
      <c r="P3" s="39"/>
      <c r="Q3" s="39"/>
      <c r="R3" s="39"/>
      <c r="S3" s="39"/>
      <c r="T3" s="39"/>
      <c r="U3" s="39"/>
      <c r="V3" s="39"/>
      <c r="W3" s="39"/>
      <c r="X3" s="39"/>
      <c r="Y3" s="39"/>
      <c r="Z3" s="37" t="str">
        <f>CONCATENATE("''О краевом бюджете на ",Year," год")</f>
        <v>''О краевом бюджете на 2019 год</v>
      </c>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row>
    <row r="4" spans="1:60" ht="23.25" x14ac:dyDescent="0.35">
      <c r="A4" s="7"/>
      <c r="C4" s="39"/>
      <c r="D4" s="39"/>
      <c r="E4" s="39"/>
      <c r="F4" s="39"/>
      <c r="G4" s="39"/>
      <c r="H4" s="39"/>
      <c r="I4" s="39"/>
      <c r="J4" s="39"/>
      <c r="K4" s="39"/>
      <c r="L4" s="39"/>
      <c r="M4" s="39"/>
      <c r="N4" s="39"/>
      <c r="O4" s="39"/>
      <c r="P4" s="39"/>
      <c r="Q4" s="39"/>
      <c r="S4" s="39"/>
      <c r="T4" s="39"/>
      <c r="U4" s="39"/>
      <c r="V4" s="39"/>
      <c r="W4" s="39"/>
      <c r="X4" s="97" t="str">
        <f>CONCATENATE("и на плановый период ",Year+1," и ",Year+2," годов''")</f>
        <v>и на плановый период 2020 и 2021 годов''</v>
      </c>
      <c r="Y4" s="97"/>
      <c r="Z4" s="97"/>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row>
    <row r="5" spans="1:60" ht="23.25" x14ac:dyDescent="0.35">
      <c r="A5" s="7"/>
      <c r="C5" s="39"/>
      <c r="D5" s="39"/>
      <c r="E5" s="39"/>
      <c r="F5" s="39"/>
      <c r="G5" s="39"/>
      <c r="H5" s="39"/>
      <c r="I5" s="39"/>
      <c r="J5" s="39"/>
      <c r="K5" s="39"/>
      <c r="L5" s="39"/>
      <c r="M5" s="39"/>
      <c r="N5" s="39"/>
      <c r="O5" s="39"/>
      <c r="P5" s="39"/>
      <c r="Q5" s="39"/>
      <c r="R5" s="39"/>
      <c r="S5" s="39"/>
      <c r="T5" s="39"/>
      <c r="U5" s="39"/>
      <c r="V5" s="39"/>
      <c r="W5" s="39"/>
      <c r="X5" s="39"/>
      <c r="Y5" s="39"/>
      <c r="Z5" s="40" t="s">
        <v>174</v>
      </c>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row>
    <row r="6" spans="1:60" ht="42" customHeight="1" x14ac:dyDescent="0.35">
      <c r="A6" s="98"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2019 год </v>
      </c>
      <c r="B6" s="98"/>
      <c r="C6" s="98"/>
      <c r="D6" s="98"/>
      <c r="E6" s="98"/>
      <c r="F6" s="98"/>
      <c r="G6" s="98"/>
      <c r="H6" s="98"/>
      <c r="I6" s="98"/>
      <c r="J6" s="98"/>
      <c r="K6" s="98"/>
      <c r="L6" s="98"/>
      <c r="M6" s="98"/>
      <c r="N6" s="98"/>
      <c r="O6" s="98"/>
      <c r="P6" s="98"/>
      <c r="Q6" s="98"/>
      <c r="R6" s="98"/>
      <c r="S6" s="98"/>
      <c r="T6" s="98"/>
      <c r="U6" s="98"/>
      <c r="V6" s="98"/>
      <c r="W6" s="98"/>
      <c r="X6" s="98"/>
      <c r="Y6" s="98"/>
      <c r="Z6" s="9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9"/>
    </row>
    <row r="7" spans="1:60" ht="15.75" customHeight="1" x14ac:dyDescent="0.25">
      <c r="C7" s="12"/>
      <c r="D7" s="12"/>
      <c r="E7" s="12"/>
      <c r="F7" s="12"/>
      <c r="G7" s="12"/>
      <c r="H7" s="12"/>
      <c r="I7" s="12"/>
      <c r="J7" s="12"/>
      <c r="K7" s="12"/>
      <c r="L7" s="12"/>
      <c r="M7" s="12"/>
      <c r="N7" s="12"/>
      <c r="O7" s="12"/>
      <c r="P7" s="12"/>
      <c r="Q7" s="12"/>
      <c r="R7" s="12"/>
      <c r="S7" s="12"/>
      <c r="T7" s="12"/>
      <c r="U7" s="12"/>
      <c r="V7" s="12"/>
      <c r="W7" s="12"/>
      <c r="X7" s="12"/>
      <c r="Y7" s="12"/>
      <c r="Z7" s="36" t="s">
        <v>59</v>
      </c>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row>
    <row r="8" spans="1:60" s="13" customFormat="1" ht="62.25" customHeight="1" x14ac:dyDescent="0.2">
      <c r="A8" s="99" t="s">
        <v>55</v>
      </c>
      <c r="B8" s="88" t="s">
        <v>1</v>
      </c>
      <c r="C8" s="92" t="s">
        <v>54</v>
      </c>
      <c r="D8" s="88" t="s">
        <v>2</v>
      </c>
      <c r="E8" s="88" t="s">
        <v>3</v>
      </c>
      <c r="F8" s="86" t="s">
        <v>4</v>
      </c>
      <c r="G8" s="90" t="s">
        <v>5</v>
      </c>
      <c r="H8" s="94" t="s">
        <v>6</v>
      </c>
      <c r="I8" s="90" t="s">
        <v>7</v>
      </c>
      <c r="J8" s="90" t="s">
        <v>8</v>
      </c>
      <c r="K8" s="86" t="s">
        <v>9</v>
      </c>
      <c r="L8" s="86" t="s">
        <v>10</v>
      </c>
      <c r="M8" s="86" t="s">
        <v>11</v>
      </c>
      <c r="N8" s="86" t="s">
        <v>12</v>
      </c>
      <c r="O8" s="86" t="s">
        <v>13</v>
      </c>
      <c r="P8" s="86" t="s">
        <v>14</v>
      </c>
      <c r="Q8" s="86" t="s">
        <v>15</v>
      </c>
      <c r="R8" s="86" t="s">
        <v>16</v>
      </c>
      <c r="S8" s="86" t="s">
        <v>17</v>
      </c>
      <c r="T8" s="86" t="s">
        <v>18</v>
      </c>
      <c r="U8" s="86" t="s">
        <v>19</v>
      </c>
      <c r="V8" s="86" t="s">
        <v>20</v>
      </c>
      <c r="W8" s="86" t="s">
        <v>21</v>
      </c>
      <c r="X8" s="86" t="s">
        <v>22</v>
      </c>
      <c r="Y8" s="86" t="s">
        <v>23</v>
      </c>
      <c r="Z8" s="86" t="s">
        <v>24</v>
      </c>
      <c r="AA8" s="86" t="s">
        <v>25</v>
      </c>
      <c r="AB8" s="86" t="s">
        <v>26</v>
      </c>
      <c r="AC8" s="86" t="s">
        <v>27</v>
      </c>
      <c r="AD8" s="87" t="s">
        <v>57</v>
      </c>
      <c r="AE8" s="86" t="s">
        <v>28</v>
      </c>
      <c r="AF8" s="86" t="s">
        <v>29</v>
      </c>
      <c r="AG8" s="86" t="s">
        <v>30</v>
      </c>
      <c r="AH8" s="86" t="s">
        <v>31</v>
      </c>
      <c r="AI8" s="86" t="s">
        <v>32</v>
      </c>
      <c r="AJ8" s="86" t="s">
        <v>33</v>
      </c>
      <c r="AK8" s="86" t="s">
        <v>34</v>
      </c>
      <c r="AL8" s="86" t="s">
        <v>35</v>
      </c>
      <c r="AM8" s="86" t="s">
        <v>36</v>
      </c>
      <c r="AN8" s="86" t="s">
        <v>37</v>
      </c>
      <c r="AO8" s="86" t="s">
        <v>38</v>
      </c>
      <c r="AP8" s="86" t="s">
        <v>39</v>
      </c>
      <c r="AQ8" s="86" t="s">
        <v>40</v>
      </c>
      <c r="AR8" s="86" t="s">
        <v>41</v>
      </c>
      <c r="AS8" s="86" t="s">
        <v>42</v>
      </c>
      <c r="AT8" s="86" t="s">
        <v>43</v>
      </c>
      <c r="AU8" s="86" t="s">
        <v>44</v>
      </c>
      <c r="AV8" s="86" t="s">
        <v>45</v>
      </c>
      <c r="AW8" s="86" t="s">
        <v>58</v>
      </c>
      <c r="AX8" s="86" t="s">
        <v>46</v>
      </c>
      <c r="AY8" s="86" t="s">
        <v>47</v>
      </c>
      <c r="AZ8" s="86" t="s">
        <v>48</v>
      </c>
      <c r="BA8" s="86" t="s">
        <v>49</v>
      </c>
      <c r="BB8" s="86" t="s">
        <v>50</v>
      </c>
      <c r="BC8" s="86" t="s">
        <v>51</v>
      </c>
      <c r="BD8" s="86" t="s">
        <v>52</v>
      </c>
      <c r="BE8" s="86" t="s">
        <v>53</v>
      </c>
      <c r="BF8" s="101" t="s">
        <v>56</v>
      </c>
      <c r="BG8" s="43"/>
    </row>
    <row r="9" spans="1:60" s="13" customFormat="1" ht="15.75" customHeight="1" x14ac:dyDescent="0.2">
      <c r="A9" s="100"/>
      <c r="B9" s="89"/>
      <c r="C9" s="93"/>
      <c r="D9" s="89"/>
      <c r="E9" s="89"/>
      <c r="F9" s="87"/>
      <c r="G9" s="91"/>
      <c r="H9" s="95"/>
      <c r="I9" s="91"/>
      <c r="J9" s="91"/>
      <c r="K9" s="87"/>
      <c r="L9" s="87"/>
      <c r="M9" s="87"/>
      <c r="N9" s="87"/>
      <c r="O9" s="87"/>
      <c r="P9" s="87"/>
      <c r="Q9" s="87"/>
      <c r="R9" s="87"/>
      <c r="S9" s="87"/>
      <c r="T9" s="87"/>
      <c r="U9" s="87"/>
      <c r="V9" s="87"/>
      <c r="W9" s="87"/>
      <c r="X9" s="87"/>
      <c r="Y9" s="87"/>
      <c r="Z9" s="87"/>
      <c r="AA9" s="87"/>
      <c r="AB9" s="87"/>
      <c r="AC9" s="87"/>
      <c r="AD9" s="96"/>
      <c r="AE9" s="87"/>
      <c r="AF9" s="87"/>
      <c r="AG9" s="87"/>
      <c r="AH9" s="87"/>
      <c r="AI9" s="87"/>
      <c r="AJ9" s="87"/>
      <c r="AK9" s="87"/>
      <c r="AL9" s="87"/>
      <c r="AM9" s="87"/>
      <c r="AN9" s="87"/>
      <c r="AO9" s="87"/>
      <c r="AP9" s="87"/>
      <c r="AQ9" s="87"/>
      <c r="AR9" s="87"/>
      <c r="AS9" s="87"/>
      <c r="AT9" s="87"/>
      <c r="AU9" s="87"/>
      <c r="AV9" s="87"/>
      <c r="AW9" s="87"/>
      <c r="AX9" s="87"/>
      <c r="AY9" s="87"/>
      <c r="AZ9" s="87"/>
      <c r="BA9" s="87"/>
      <c r="BB9" s="87"/>
      <c r="BC9" s="87"/>
      <c r="BD9" s="87"/>
      <c r="BE9" s="87"/>
      <c r="BF9" s="102"/>
      <c r="BG9" s="43"/>
    </row>
    <row r="10" spans="1:60" s="12" customFormat="1" x14ac:dyDescent="0.25">
      <c r="A10" s="10">
        <v>1</v>
      </c>
      <c r="B10" s="11">
        <v>2</v>
      </c>
      <c r="C10" s="10">
        <v>3</v>
      </c>
      <c r="D10" s="11">
        <v>4</v>
      </c>
      <c r="E10" s="10">
        <v>5</v>
      </c>
      <c r="F10" s="11">
        <v>6</v>
      </c>
      <c r="G10" s="10">
        <v>7</v>
      </c>
      <c r="H10" s="11">
        <v>8</v>
      </c>
      <c r="I10" s="10">
        <v>9</v>
      </c>
      <c r="J10" s="11">
        <v>10</v>
      </c>
      <c r="K10" s="10">
        <v>11</v>
      </c>
      <c r="L10" s="11">
        <v>12</v>
      </c>
      <c r="M10" s="10">
        <v>13</v>
      </c>
      <c r="N10" s="11">
        <v>14</v>
      </c>
      <c r="O10" s="10">
        <v>15</v>
      </c>
      <c r="P10" s="11">
        <v>16</v>
      </c>
      <c r="Q10" s="10">
        <v>17</v>
      </c>
      <c r="R10" s="11">
        <v>18</v>
      </c>
      <c r="S10" s="10">
        <v>19</v>
      </c>
      <c r="T10" s="11">
        <v>20</v>
      </c>
      <c r="U10" s="10">
        <v>21</v>
      </c>
      <c r="V10" s="11">
        <v>22</v>
      </c>
      <c r="W10" s="10">
        <v>23</v>
      </c>
      <c r="X10" s="11">
        <v>24</v>
      </c>
      <c r="Y10" s="10">
        <v>25</v>
      </c>
      <c r="Z10" s="11">
        <v>26</v>
      </c>
      <c r="AA10" s="10">
        <v>27</v>
      </c>
      <c r="AB10" s="11">
        <v>28</v>
      </c>
      <c r="AC10" s="10">
        <v>29</v>
      </c>
      <c r="AD10" s="11">
        <v>30</v>
      </c>
      <c r="AE10" s="10">
        <v>31</v>
      </c>
      <c r="AF10" s="11">
        <v>32</v>
      </c>
      <c r="AG10" s="10">
        <v>33</v>
      </c>
      <c r="AH10" s="11">
        <v>34</v>
      </c>
      <c r="AI10" s="10">
        <v>35</v>
      </c>
      <c r="AJ10" s="11">
        <v>36</v>
      </c>
      <c r="AK10" s="10">
        <v>37</v>
      </c>
      <c r="AL10" s="11">
        <v>38</v>
      </c>
      <c r="AM10" s="10">
        <v>39</v>
      </c>
      <c r="AN10" s="11">
        <v>39</v>
      </c>
      <c r="AO10" s="10" t="s">
        <v>165</v>
      </c>
      <c r="AP10" s="11">
        <v>42</v>
      </c>
      <c r="AQ10" s="10" t="s">
        <v>166</v>
      </c>
      <c r="AR10" s="11">
        <v>42</v>
      </c>
      <c r="AS10" s="10" t="s">
        <v>167</v>
      </c>
      <c r="AT10" s="11">
        <v>44</v>
      </c>
      <c r="AU10" s="10" t="s">
        <v>168</v>
      </c>
      <c r="AV10" s="11">
        <v>46</v>
      </c>
      <c r="AW10" s="10" t="s">
        <v>169</v>
      </c>
      <c r="AX10" s="11">
        <v>48</v>
      </c>
      <c r="AY10" s="10" t="s">
        <v>170</v>
      </c>
      <c r="AZ10" s="11">
        <v>50</v>
      </c>
      <c r="BA10" s="10" t="s">
        <v>171</v>
      </c>
      <c r="BB10" s="11">
        <v>52</v>
      </c>
      <c r="BC10" s="10" t="s">
        <v>172</v>
      </c>
      <c r="BD10" s="11">
        <v>54</v>
      </c>
      <c r="BE10" s="10" t="s">
        <v>173</v>
      </c>
      <c r="BF10" s="11">
        <v>56</v>
      </c>
      <c r="BG10" s="44"/>
    </row>
    <row r="11" spans="1:60" s="6" customFormat="1" ht="337.5" x14ac:dyDescent="0.3">
      <c r="A11" s="80" t="s">
        <v>62</v>
      </c>
      <c r="B11" s="81" t="s">
        <v>63</v>
      </c>
      <c r="C11" s="82" t="str">
        <f t="shared" ref="C11:C46" si="0">MID(BG11,1,2)&amp;" "&amp;MID(BG11,3,1)&amp;" "&amp;MID(BG11,4,2)&amp;" "&amp;MID(BG11,6,5)</f>
        <v>03 6 02 R4670</v>
      </c>
      <c r="D11" s="82" t="s">
        <v>64</v>
      </c>
      <c r="E11" s="65"/>
      <c r="F11" s="66"/>
      <c r="G11" s="65"/>
      <c r="H11" s="67"/>
      <c r="I11" s="67"/>
      <c r="J11" s="67"/>
      <c r="K11" s="67">
        <v>2398.5647800000002</v>
      </c>
      <c r="L11" s="67"/>
      <c r="M11" s="67"/>
      <c r="N11" s="67"/>
      <c r="O11" s="67">
        <v>1563.6852200000001</v>
      </c>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8">
        <f t="shared" ref="BF11:BF46" si="1">SUM(E11:BE11)</f>
        <v>3962.25</v>
      </c>
      <c r="BG11" s="45" t="s">
        <v>65</v>
      </c>
      <c r="BH11" s="24"/>
    </row>
    <row r="12" spans="1:60" s="6" customFormat="1" ht="31.5" x14ac:dyDescent="0.25">
      <c r="A12" s="76"/>
      <c r="B12" s="77" t="s">
        <v>66</v>
      </c>
      <c r="C12" s="78" t="str">
        <f t="shared" si="0"/>
        <v>03 6 02 R4670</v>
      </c>
      <c r="D12" s="79"/>
      <c r="E12" s="69"/>
      <c r="F12" s="70"/>
      <c r="G12" s="69"/>
      <c r="H12" s="71"/>
      <c r="I12" s="71"/>
      <c r="J12" s="71"/>
      <c r="K12" s="71">
        <v>1918.8518200000001</v>
      </c>
      <c r="L12" s="71"/>
      <c r="M12" s="71"/>
      <c r="N12" s="71"/>
      <c r="O12" s="71">
        <v>1250.9481800000001</v>
      </c>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2">
        <f t="shared" si="1"/>
        <v>3169.8</v>
      </c>
      <c r="BG12" s="46" t="s">
        <v>65</v>
      </c>
      <c r="BH12" s="18"/>
    </row>
    <row r="13" spans="1:60" s="6" customFormat="1" ht="281.25" x14ac:dyDescent="0.3">
      <c r="A13" s="20" t="s">
        <v>67</v>
      </c>
      <c r="B13" s="21" t="s">
        <v>68</v>
      </c>
      <c r="C13" s="22" t="str">
        <f t="shared" si="0"/>
        <v>03 6 02 R5190</v>
      </c>
      <c r="D13" s="22" t="s">
        <v>64</v>
      </c>
      <c r="E13" s="62"/>
      <c r="F13" s="63"/>
      <c r="G13" s="62"/>
      <c r="H13" s="64"/>
      <c r="I13" s="64">
        <v>286.85890000000001</v>
      </c>
      <c r="J13" s="64"/>
      <c r="K13" s="64"/>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23">
        <f t="shared" si="1"/>
        <v>286.85890000000001</v>
      </c>
      <c r="BG13" s="45" t="s">
        <v>69</v>
      </c>
      <c r="BH13" s="24"/>
    </row>
    <row r="14" spans="1:60" s="6" customFormat="1" ht="409.5" x14ac:dyDescent="0.3">
      <c r="A14" s="20" t="s">
        <v>70</v>
      </c>
      <c r="B14" s="21" t="s">
        <v>71</v>
      </c>
      <c r="C14" s="22" t="str">
        <f t="shared" si="0"/>
        <v>03 6 03 40060</v>
      </c>
      <c r="D14" s="22" t="s">
        <v>64</v>
      </c>
      <c r="E14" s="62"/>
      <c r="F14" s="63"/>
      <c r="G14" s="62"/>
      <c r="H14" s="64"/>
      <c r="I14" s="64">
        <v>137</v>
      </c>
      <c r="J14" s="64"/>
      <c r="K14" s="64"/>
      <c r="L14" s="64"/>
      <c r="M14" s="64"/>
      <c r="N14" s="64"/>
      <c r="O14" s="64"/>
      <c r="P14" s="64"/>
      <c r="Q14" s="64"/>
      <c r="R14" s="64"/>
      <c r="S14" s="64"/>
      <c r="T14" s="64"/>
      <c r="U14" s="64"/>
      <c r="V14" s="64"/>
      <c r="W14" s="64"/>
      <c r="X14" s="64"/>
      <c r="Y14" s="64"/>
      <c r="Z14" s="64"/>
      <c r="AA14" s="64">
        <v>137</v>
      </c>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23">
        <f t="shared" si="1"/>
        <v>274</v>
      </c>
      <c r="BG14" s="45" t="s">
        <v>72</v>
      </c>
      <c r="BH14" s="24"/>
    </row>
    <row r="15" spans="1:60" s="6" customFormat="1" ht="337.5" x14ac:dyDescent="0.3">
      <c r="A15" s="20" t="s">
        <v>73</v>
      </c>
      <c r="B15" s="21" t="s">
        <v>74</v>
      </c>
      <c r="C15" s="22" t="str">
        <f t="shared" si="0"/>
        <v>09 5 02 40070</v>
      </c>
      <c r="D15" s="22" t="s">
        <v>75</v>
      </c>
      <c r="E15" s="62"/>
      <c r="F15" s="63"/>
      <c r="G15" s="62"/>
      <c r="H15" s="64"/>
      <c r="I15" s="64"/>
      <c r="J15" s="64"/>
      <c r="K15" s="64"/>
      <c r="L15" s="64"/>
      <c r="M15" s="64">
        <v>24518.32</v>
      </c>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23">
        <f t="shared" si="1"/>
        <v>24518.32</v>
      </c>
      <c r="BG15" s="45" t="s">
        <v>76</v>
      </c>
      <c r="BH15" s="24"/>
    </row>
    <row r="16" spans="1:60" s="6" customFormat="1" ht="375" x14ac:dyDescent="0.3">
      <c r="A16" s="20" t="s">
        <v>77</v>
      </c>
      <c r="B16" s="21" t="s">
        <v>78</v>
      </c>
      <c r="C16" s="22" t="str">
        <f t="shared" si="0"/>
        <v>10 1 01 40060</v>
      </c>
      <c r="D16" s="22" t="s">
        <v>79</v>
      </c>
      <c r="E16" s="62">
        <v>10000</v>
      </c>
      <c r="F16" s="63"/>
      <c r="G16" s="62"/>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23">
        <f t="shared" si="1"/>
        <v>10000</v>
      </c>
      <c r="BG16" s="45" t="s">
        <v>80</v>
      </c>
      <c r="BH16" s="24"/>
    </row>
    <row r="17" spans="1:60" s="6" customFormat="1" ht="409.5" x14ac:dyDescent="0.3">
      <c r="A17" s="20" t="s">
        <v>81</v>
      </c>
      <c r="B17" s="21" t="s">
        <v>82</v>
      </c>
      <c r="C17" s="22" t="str">
        <f t="shared" si="0"/>
        <v>10 1 02 40060</v>
      </c>
      <c r="D17" s="22" t="s">
        <v>79</v>
      </c>
      <c r="E17" s="62"/>
      <c r="F17" s="63"/>
      <c r="G17" s="62"/>
      <c r="H17" s="64"/>
      <c r="I17" s="64"/>
      <c r="J17" s="64"/>
      <c r="K17" s="64"/>
      <c r="L17" s="64"/>
      <c r="M17" s="64"/>
      <c r="N17" s="64"/>
      <c r="O17" s="64"/>
      <c r="P17" s="64"/>
      <c r="Q17" s="64"/>
      <c r="R17" s="64"/>
      <c r="S17" s="64">
        <v>1000</v>
      </c>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23">
        <f t="shared" si="1"/>
        <v>1000</v>
      </c>
      <c r="BG17" s="45" t="s">
        <v>83</v>
      </c>
      <c r="BH17" s="24"/>
    </row>
    <row r="18" spans="1:60" s="6" customFormat="1" ht="409.5" x14ac:dyDescent="0.3">
      <c r="A18" s="20" t="s">
        <v>84</v>
      </c>
      <c r="B18" s="21" t="s">
        <v>85</v>
      </c>
      <c r="C18" s="22" t="str">
        <f t="shared" si="0"/>
        <v>10 5 01 40060</v>
      </c>
      <c r="D18" s="22" t="s">
        <v>79</v>
      </c>
      <c r="E18" s="62"/>
      <c r="F18" s="63"/>
      <c r="G18" s="62"/>
      <c r="H18" s="64"/>
      <c r="I18" s="64">
        <v>2892.8</v>
      </c>
      <c r="J18" s="64"/>
      <c r="K18" s="64"/>
      <c r="L18" s="64"/>
      <c r="M18" s="64"/>
      <c r="N18" s="64"/>
      <c r="O18" s="64"/>
      <c r="P18" s="64">
        <v>17107.2</v>
      </c>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23">
        <f t="shared" si="1"/>
        <v>20000</v>
      </c>
      <c r="BG18" s="45" t="s">
        <v>86</v>
      </c>
      <c r="BH18" s="24"/>
    </row>
    <row r="19" spans="1:60" s="6" customFormat="1" ht="243.75" x14ac:dyDescent="0.3">
      <c r="A19" s="20" t="s">
        <v>87</v>
      </c>
      <c r="B19" s="21" t="s">
        <v>88</v>
      </c>
      <c r="C19" s="22" t="str">
        <f t="shared" si="0"/>
        <v>10 6 01 R4970</v>
      </c>
      <c r="D19" s="22" t="s">
        <v>89</v>
      </c>
      <c r="E19" s="62">
        <v>35426.347909999997</v>
      </c>
      <c r="F19" s="63"/>
      <c r="G19" s="62"/>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23">
        <f t="shared" si="1"/>
        <v>35426.347909999997</v>
      </c>
      <c r="BG19" s="45" t="s">
        <v>90</v>
      </c>
      <c r="BH19" s="24"/>
    </row>
    <row r="20" spans="1:60" s="6" customFormat="1" ht="47.25" x14ac:dyDescent="0.25">
      <c r="A20" s="76"/>
      <c r="B20" s="77" t="s">
        <v>91</v>
      </c>
      <c r="C20" s="78" t="str">
        <f t="shared" si="0"/>
        <v>10 6 01 R4970</v>
      </c>
      <c r="D20" s="79"/>
      <c r="E20" s="69">
        <v>19588.057250000002</v>
      </c>
      <c r="F20" s="70"/>
      <c r="G20" s="69"/>
      <c r="H20" s="71"/>
      <c r="I20" s="71"/>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2">
        <f t="shared" si="1"/>
        <v>19588.057250000002</v>
      </c>
      <c r="BG20" s="46" t="s">
        <v>90</v>
      </c>
      <c r="BH20" s="18"/>
    </row>
    <row r="21" spans="1:60" s="6" customFormat="1" ht="409.5" x14ac:dyDescent="0.3">
      <c r="A21" s="20" t="s">
        <v>92</v>
      </c>
      <c r="B21" s="21" t="s">
        <v>93</v>
      </c>
      <c r="C21" s="22" t="str">
        <f t="shared" si="0"/>
        <v>11 1 03 40060</v>
      </c>
      <c r="D21" s="22" t="s">
        <v>94</v>
      </c>
      <c r="E21" s="62">
        <v>4797.68</v>
      </c>
      <c r="F21" s="63">
        <v>357.97</v>
      </c>
      <c r="G21" s="62">
        <v>639.32000000000005</v>
      </c>
      <c r="H21" s="64">
        <v>544.79999999999995</v>
      </c>
      <c r="I21" s="64">
        <v>79.48</v>
      </c>
      <c r="J21" s="64">
        <v>956.11</v>
      </c>
      <c r="K21" s="64">
        <v>2671.58</v>
      </c>
      <c r="L21" s="64">
        <v>589.14</v>
      </c>
      <c r="M21" s="64">
        <v>222.4</v>
      </c>
      <c r="N21" s="64">
        <v>1170.18</v>
      </c>
      <c r="O21" s="64">
        <v>4035.69</v>
      </c>
      <c r="P21" s="64">
        <v>2521.08</v>
      </c>
      <c r="Q21" s="64">
        <v>1114.45</v>
      </c>
      <c r="R21" s="64">
        <v>365.06</v>
      </c>
      <c r="S21" s="64">
        <v>503.31</v>
      </c>
      <c r="T21" s="64">
        <v>1434.41</v>
      </c>
      <c r="U21" s="64">
        <v>1002.02</v>
      </c>
      <c r="V21" s="64">
        <v>140.4</v>
      </c>
      <c r="W21" s="64">
        <v>198.11</v>
      </c>
      <c r="X21" s="64">
        <v>375.99</v>
      </c>
      <c r="Y21" s="64">
        <v>644.47</v>
      </c>
      <c r="Z21" s="64">
        <v>419.08</v>
      </c>
      <c r="AA21" s="64">
        <v>2283.73</v>
      </c>
      <c r="AB21" s="64">
        <v>212.47</v>
      </c>
      <c r="AC21" s="64">
        <v>3700.51</v>
      </c>
      <c r="AD21" s="64">
        <v>362.43</v>
      </c>
      <c r="AE21" s="64">
        <v>1218.43</v>
      </c>
      <c r="AF21" s="64"/>
      <c r="AG21" s="64">
        <v>213.46</v>
      </c>
      <c r="AH21" s="64">
        <v>707.44</v>
      </c>
      <c r="AI21" s="64">
        <v>108.54</v>
      </c>
      <c r="AJ21" s="64">
        <v>59.45</v>
      </c>
      <c r="AK21" s="64">
        <v>404.96</v>
      </c>
      <c r="AL21" s="64">
        <v>1482.25</v>
      </c>
      <c r="AM21" s="64"/>
      <c r="AN21" s="64"/>
      <c r="AO21" s="64">
        <v>948.56</v>
      </c>
      <c r="AP21" s="64"/>
      <c r="AQ21" s="64">
        <v>378.57</v>
      </c>
      <c r="AR21" s="64">
        <v>338.78</v>
      </c>
      <c r="AS21" s="64">
        <v>442.84</v>
      </c>
      <c r="AT21" s="64">
        <v>1654.09</v>
      </c>
      <c r="AU21" s="64">
        <v>246.6</v>
      </c>
      <c r="AV21" s="64">
        <v>87.22</v>
      </c>
      <c r="AW21" s="64">
        <v>61.73</v>
      </c>
      <c r="AX21" s="64">
        <v>84.17</v>
      </c>
      <c r="AY21" s="64">
        <v>1072.77</v>
      </c>
      <c r="AZ21" s="64">
        <v>41.46</v>
      </c>
      <c r="BA21" s="64">
        <v>632.70000000000005</v>
      </c>
      <c r="BB21" s="64">
        <v>784.16</v>
      </c>
      <c r="BC21" s="64">
        <v>536.04</v>
      </c>
      <c r="BD21" s="64">
        <v>301.33999999999997</v>
      </c>
      <c r="BE21" s="64">
        <v>111.41</v>
      </c>
      <c r="BF21" s="23">
        <f t="shared" si="1"/>
        <v>43258.84</v>
      </c>
      <c r="BG21" s="45" t="s">
        <v>95</v>
      </c>
      <c r="BH21" s="24"/>
    </row>
    <row r="22" spans="1:60" s="6" customFormat="1" ht="409.5" x14ac:dyDescent="0.3">
      <c r="A22" s="20" t="s">
        <v>96</v>
      </c>
      <c r="B22" s="21" t="s">
        <v>97</v>
      </c>
      <c r="C22" s="22" t="str">
        <f t="shared" si="0"/>
        <v>11 1 07 40060</v>
      </c>
      <c r="D22" s="22" t="s">
        <v>94</v>
      </c>
      <c r="E22" s="62">
        <v>3200</v>
      </c>
      <c r="F22" s="63">
        <v>500</v>
      </c>
      <c r="G22" s="62"/>
      <c r="H22" s="64">
        <v>500</v>
      </c>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v>1200</v>
      </c>
      <c r="AU22" s="64"/>
      <c r="AV22" s="64"/>
      <c r="AW22" s="64"/>
      <c r="AX22" s="64"/>
      <c r="AY22" s="64"/>
      <c r="AZ22" s="64"/>
      <c r="BA22" s="64">
        <v>750</v>
      </c>
      <c r="BB22" s="64"/>
      <c r="BC22" s="64">
        <v>750</v>
      </c>
      <c r="BD22" s="64"/>
      <c r="BE22" s="64"/>
      <c r="BF22" s="23">
        <f t="shared" si="1"/>
        <v>6900</v>
      </c>
      <c r="BG22" s="45" t="s">
        <v>98</v>
      </c>
      <c r="BH22" s="24"/>
    </row>
    <row r="23" spans="1:60" s="6" customFormat="1" ht="300" x14ac:dyDescent="0.3">
      <c r="A23" s="20" t="s">
        <v>99</v>
      </c>
      <c r="B23" s="21" t="s">
        <v>100</v>
      </c>
      <c r="C23" s="22" t="str">
        <f t="shared" si="0"/>
        <v>11 2 02 40070</v>
      </c>
      <c r="D23" s="22" t="s">
        <v>94</v>
      </c>
      <c r="E23" s="62"/>
      <c r="F23" s="63"/>
      <c r="G23" s="62"/>
      <c r="H23" s="64"/>
      <c r="I23" s="64"/>
      <c r="J23" s="64"/>
      <c r="K23" s="64"/>
      <c r="L23" s="64"/>
      <c r="M23" s="64"/>
      <c r="N23" s="64"/>
      <c r="O23" s="64"/>
      <c r="P23" s="64"/>
      <c r="Q23" s="64"/>
      <c r="R23" s="64"/>
      <c r="S23" s="64"/>
      <c r="T23" s="64"/>
      <c r="U23" s="64"/>
      <c r="V23" s="64"/>
      <c r="W23" s="64"/>
      <c r="X23" s="64"/>
      <c r="Y23" s="64"/>
      <c r="Z23" s="64"/>
      <c r="AA23" s="64"/>
      <c r="AB23" s="64"/>
      <c r="AC23" s="64">
        <v>24780</v>
      </c>
      <c r="AD23" s="64"/>
      <c r="AE23" s="64"/>
      <c r="AF23" s="64"/>
      <c r="AG23" s="64">
        <v>50000</v>
      </c>
      <c r="AH23" s="64"/>
      <c r="AI23" s="64"/>
      <c r="AJ23" s="64">
        <v>10000</v>
      </c>
      <c r="AK23" s="64"/>
      <c r="AL23" s="64"/>
      <c r="AM23" s="64"/>
      <c r="AN23" s="64"/>
      <c r="AO23" s="64"/>
      <c r="AP23" s="64"/>
      <c r="AQ23" s="64"/>
      <c r="AR23" s="64"/>
      <c r="AS23" s="64">
        <v>82500</v>
      </c>
      <c r="AT23" s="64"/>
      <c r="AU23" s="64"/>
      <c r="AV23" s="64"/>
      <c r="AW23" s="64"/>
      <c r="AX23" s="64"/>
      <c r="AY23" s="64"/>
      <c r="AZ23" s="64">
        <v>50000</v>
      </c>
      <c r="BA23" s="64"/>
      <c r="BB23" s="64"/>
      <c r="BC23" s="64"/>
      <c r="BD23" s="64"/>
      <c r="BE23" s="64"/>
      <c r="BF23" s="23">
        <f t="shared" si="1"/>
        <v>217280</v>
      </c>
      <c r="BG23" s="45" t="s">
        <v>101</v>
      </c>
      <c r="BH23" s="24"/>
    </row>
    <row r="24" spans="1:60" s="6" customFormat="1" ht="337.5" x14ac:dyDescent="0.3">
      <c r="A24" s="20" t="s">
        <v>102</v>
      </c>
      <c r="B24" s="21" t="s">
        <v>103</v>
      </c>
      <c r="C24" s="22" t="str">
        <f t="shared" si="0"/>
        <v>12 1 05 40060</v>
      </c>
      <c r="D24" s="22" t="s">
        <v>104</v>
      </c>
      <c r="E24" s="62">
        <v>3000</v>
      </c>
      <c r="F24" s="63"/>
      <c r="G24" s="62"/>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v>1600</v>
      </c>
      <c r="AO24" s="64"/>
      <c r="AP24" s="64"/>
      <c r="AQ24" s="64"/>
      <c r="AR24" s="64"/>
      <c r="AS24" s="64"/>
      <c r="AT24" s="64"/>
      <c r="AU24" s="64"/>
      <c r="AV24" s="64"/>
      <c r="AW24" s="64"/>
      <c r="AX24" s="64"/>
      <c r="AY24" s="64"/>
      <c r="AZ24" s="64"/>
      <c r="BA24" s="64"/>
      <c r="BB24" s="64"/>
      <c r="BC24" s="64"/>
      <c r="BD24" s="64"/>
      <c r="BE24" s="64"/>
      <c r="BF24" s="23">
        <f t="shared" si="1"/>
        <v>4600</v>
      </c>
      <c r="BG24" s="45" t="s">
        <v>105</v>
      </c>
      <c r="BH24" s="24"/>
    </row>
    <row r="25" spans="1:60" s="6" customFormat="1" ht="375" x14ac:dyDescent="0.3">
      <c r="A25" s="20" t="s">
        <v>106</v>
      </c>
      <c r="B25" s="21" t="s">
        <v>107</v>
      </c>
      <c r="C25" s="22" t="str">
        <f t="shared" si="0"/>
        <v>16 4 04 40060</v>
      </c>
      <c r="D25" s="22" t="s">
        <v>104</v>
      </c>
      <c r="E25" s="62">
        <v>64</v>
      </c>
      <c r="F25" s="63"/>
      <c r="G25" s="62"/>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23">
        <f t="shared" si="1"/>
        <v>64</v>
      </c>
      <c r="BG25" s="45" t="s">
        <v>108</v>
      </c>
      <c r="BH25" s="24"/>
    </row>
    <row r="26" spans="1:60" s="6" customFormat="1" ht="393.75" x14ac:dyDescent="0.3">
      <c r="A26" s="20" t="s">
        <v>109</v>
      </c>
      <c r="B26" s="21" t="s">
        <v>110</v>
      </c>
      <c r="C26" s="22" t="str">
        <f t="shared" si="0"/>
        <v>16 4 06 40060</v>
      </c>
      <c r="D26" s="22" t="s">
        <v>111</v>
      </c>
      <c r="E26" s="62">
        <v>150</v>
      </c>
      <c r="F26" s="63"/>
      <c r="G26" s="62"/>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23">
        <f t="shared" si="1"/>
        <v>150</v>
      </c>
      <c r="BG26" s="45" t="s">
        <v>112</v>
      </c>
      <c r="BH26" s="24"/>
    </row>
    <row r="27" spans="1:60" s="6" customFormat="1" ht="393.75" x14ac:dyDescent="0.3">
      <c r="A27" s="20" t="s">
        <v>113</v>
      </c>
      <c r="B27" s="21" t="s">
        <v>114</v>
      </c>
      <c r="C27" s="22" t="str">
        <f t="shared" si="0"/>
        <v>16 7 02 40060</v>
      </c>
      <c r="D27" s="22" t="s">
        <v>111</v>
      </c>
      <c r="E27" s="62"/>
      <c r="F27" s="63"/>
      <c r="G27" s="62"/>
      <c r="H27" s="64"/>
      <c r="I27" s="64"/>
      <c r="J27" s="64"/>
      <c r="K27" s="64"/>
      <c r="L27" s="64"/>
      <c r="M27" s="64"/>
      <c r="N27" s="64"/>
      <c r="O27" s="64"/>
      <c r="P27" s="64"/>
      <c r="Q27" s="64"/>
      <c r="R27" s="64"/>
      <c r="S27" s="64"/>
      <c r="T27" s="64"/>
      <c r="U27" s="64"/>
      <c r="V27" s="64"/>
      <c r="W27" s="64"/>
      <c r="X27" s="64"/>
      <c r="Y27" s="64"/>
      <c r="Z27" s="64"/>
      <c r="AA27" s="64">
        <v>100</v>
      </c>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23">
        <f t="shared" si="1"/>
        <v>100</v>
      </c>
      <c r="BG27" s="45" t="s">
        <v>115</v>
      </c>
      <c r="BH27" s="24"/>
    </row>
    <row r="28" spans="1:60" s="6" customFormat="1" ht="356.25" x14ac:dyDescent="0.3">
      <c r="A28" s="20" t="s">
        <v>116</v>
      </c>
      <c r="B28" s="21" t="s">
        <v>117</v>
      </c>
      <c r="C28" s="22" t="str">
        <f t="shared" si="0"/>
        <v>18 1 01 40060</v>
      </c>
      <c r="D28" s="22" t="s">
        <v>118</v>
      </c>
      <c r="E28" s="62">
        <v>895.2</v>
      </c>
      <c r="F28" s="63"/>
      <c r="G28" s="62"/>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23">
        <f t="shared" si="1"/>
        <v>895.2</v>
      </c>
      <c r="BG28" s="45" t="s">
        <v>119</v>
      </c>
      <c r="BH28" s="24"/>
    </row>
    <row r="29" spans="1:60" s="6" customFormat="1" ht="409.5" x14ac:dyDescent="0.3">
      <c r="A29" s="20" t="s">
        <v>120</v>
      </c>
      <c r="B29" s="21" t="s">
        <v>121</v>
      </c>
      <c r="C29" s="22" t="str">
        <f t="shared" si="0"/>
        <v>19 1 01 40060</v>
      </c>
      <c r="D29" s="22" t="s">
        <v>122</v>
      </c>
      <c r="E29" s="62"/>
      <c r="F29" s="63"/>
      <c r="G29" s="62"/>
      <c r="H29" s="64"/>
      <c r="I29" s="64"/>
      <c r="J29" s="64"/>
      <c r="K29" s="64"/>
      <c r="L29" s="64"/>
      <c r="M29" s="64"/>
      <c r="N29" s="64"/>
      <c r="O29" s="64"/>
      <c r="P29" s="64"/>
      <c r="Q29" s="64"/>
      <c r="R29" s="64"/>
      <c r="S29" s="64"/>
      <c r="T29" s="64"/>
      <c r="U29" s="64"/>
      <c r="V29" s="64"/>
      <c r="W29" s="64"/>
      <c r="X29" s="64"/>
      <c r="Y29" s="64"/>
      <c r="Z29" s="64"/>
      <c r="AA29" s="64">
        <v>28</v>
      </c>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23">
        <f t="shared" si="1"/>
        <v>28</v>
      </c>
      <c r="BG29" s="45" t="s">
        <v>123</v>
      </c>
      <c r="BH29" s="24"/>
    </row>
    <row r="30" spans="1:60" s="6" customFormat="1" ht="318.75" x14ac:dyDescent="0.3">
      <c r="A30" s="20" t="s">
        <v>124</v>
      </c>
      <c r="B30" s="21" t="s">
        <v>125</v>
      </c>
      <c r="C30" s="22" t="str">
        <f t="shared" si="0"/>
        <v>22 3 01 40070</v>
      </c>
      <c r="D30" s="22" t="s">
        <v>79</v>
      </c>
      <c r="E30" s="62"/>
      <c r="F30" s="63"/>
      <c r="G30" s="62"/>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v>17236.79</v>
      </c>
      <c r="AL30" s="64"/>
      <c r="AM30" s="64"/>
      <c r="AN30" s="64"/>
      <c r="AO30" s="64"/>
      <c r="AP30" s="64"/>
      <c r="AQ30" s="64"/>
      <c r="AR30" s="64"/>
      <c r="AS30" s="64"/>
      <c r="AT30" s="64">
        <v>6976.03</v>
      </c>
      <c r="AU30" s="64"/>
      <c r="AV30" s="64"/>
      <c r="AW30" s="64">
        <v>7893.57</v>
      </c>
      <c r="AX30" s="64">
        <v>5722.21</v>
      </c>
      <c r="AY30" s="64"/>
      <c r="AZ30" s="64"/>
      <c r="BA30" s="64"/>
      <c r="BB30" s="64"/>
      <c r="BC30" s="64"/>
      <c r="BD30" s="64"/>
      <c r="BE30" s="64"/>
      <c r="BF30" s="23">
        <f t="shared" si="1"/>
        <v>37828.6</v>
      </c>
      <c r="BG30" s="45" t="s">
        <v>126</v>
      </c>
      <c r="BH30" s="24"/>
    </row>
    <row r="31" spans="1:60" s="6" customFormat="1" ht="318.75" x14ac:dyDescent="0.3">
      <c r="A31" s="20" t="s">
        <v>127</v>
      </c>
      <c r="B31" s="21" t="s">
        <v>128</v>
      </c>
      <c r="C31" s="22" t="str">
        <f t="shared" si="0"/>
        <v>22 3 02 40070</v>
      </c>
      <c r="D31" s="22" t="s">
        <v>79</v>
      </c>
      <c r="E31" s="62"/>
      <c r="F31" s="63"/>
      <c r="G31" s="62"/>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v>16541.830000000002</v>
      </c>
      <c r="BC31" s="64"/>
      <c r="BD31" s="64">
        <v>13989.97</v>
      </c>
      <c r="BE31" s="64"/>
      <c r="BF31" s="23">
        <f t="shared" si="1"/>
        <v>30531.800000000003</v>
      </c>
      <c r="BG31" s="45" t="s">
        <v>129</v>
      </c>
      <c r="BH31" s="24"/>
    </row>
    <row r="32" spans="1:60" s="6" customFormat="1" ht="300" x14ac:dyDescent="0.3">
      <c r="A32" s="20" t="s">
        <v>130</v>
      </c>
      <c r="B32" s="21" t="s">
        <v>131</v>
      </c>
      <c r="C32" s="22" t="str">
        <f t="shared" si="0"/>
        <v>22 3 03 40070</v>
      </c>
      <c r="D32" s="22" t="s">
        <v>79</v>
      </c>
      <c r="E32" s="62"/>
      <c r="F32" s="63"/>
      <c r="G32" s="62"/>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v>9665.86</v>
      </c>
      <c r="AU32" s="64"/>
      <c r="AV32" s="64"/>
      <c r="AW32" s="64"/>
      <c r="AX32" s="64"/>
      <c r="AY32" s="64"/>
      <c r="AZ32" s="64"/>
      <c r="BA32" s="64"/>
      <c r="BB32" s="64"/>
      <c r="BC32" s="64"/>
      <c r="BD32" s="64"/>
      <c r="BE32" s="64"/>
      <c r="BF32" s="23">
        <f t="shared" si="1"/>
        <v>9665.86</v>
      </c>
      <c r="BG32" s="45" t="s">
        <v>132</v>
      </c>
      <c r="BH32" s="24"/>
    </row>
    <row r="33" spans="1:60" s="6" customFormat="1" ht="337.5" x14ac:dyDescent="0.3">
      <c r="A33" s="20" t="s">
        <v>133</v>
      </c>
      <c r="B33" s="21" t="s">
        <v>134</v>
      </c>
      <c r="C33" s="22" t="str">
        <f t="shared" si="0"/>
        <v>24 1 01 R5550</v>
      </c>
      <c r="D33" s="22" t="s">
        <v>94</v>
      </c>
      <c r="E33" s="62">
        <v>555.90632000000005</v>
      </c>
      <c r="F33" s="63">
        <v>21.923110000000001</v>
      </c>
      <c r="G33" s="62"/>
      <c r="H33" s="64"/>
      <c r="I33" s="64">
        <v>51.875599999999999</v>
      </c>
      <c r="J33" s="64">
        <v>39.93188</v>
      </c>
      <c r="K33" s="64">
        <v>39.358359999999998</v>
      </c>
      <c r="L33" s="64">
        <v>54.184049999999999</v>
      </c>
      <c r="M33" s="64">
        <v>55.273760000000003</v>
      </c>
      <c r="N33" s="64">
        <v>51.717880000000001</v>
      </c>
      <c r="O33" s="64">
        <v>71.862229999999997</v>
      </c>
      <c r="P33" s="64">
        <v>84.325360000000003</v>
      </c>
      <c r="Q33" s="64">
        <v>20.796029999999998</v>
      </c>
      <c r="R33" s="64">
        <v>25.039359999999999</v>
      </c>
      <c r="S33" s="64">
        <v>24.435230000000001</v>
      </c>
      <c r="T33" s="64">
        <v>29.776959999999999</v>
      </c>
      <c r="U33" s="64"/>
      <c r="V33" s="64"/>
      <c r="W33" s="64"/>
      <c r="X33" s="64">
        <v>30.415209999999998</v>
      </c>
      <c r="Y33" s="64"/>
      <c r="Z33" s="64"/>
      <c r="AA33" s="64">
        <v>177.23199</v>
      </c>
      <c r="AB33" s="64"/>
      <c r="AC33" s="64">
        <v>33.671309999999998</v>
      </c>
      <c r="AD33" s="64"/>
      <c r="AE33" s="64"/>
      <c r="AF33" s="64">
        <v>26.987970000000001</v>
      </c>
      <c r="AG33" s="64"/>
      <c r="AH33" s="64"/>
      <c r="AI33" s="64"/>
      <c r="AJ33" s="64"/>
      <c r="AK33" s="64"/>
      <c r="AL33" s="64"/>
      <c r="AM33" s="64"/>
      <c r="AN33" s="64">
        <v>32.201000000000001</v>
      </c>
      <c r="AO33" s="64"/>
      <c r="AP33" s="64"/>
      <c r="AQ33" s="64"/>
      <c r="AR33" s="64"/>
      <c r="AS33" s="64"/>
      <c r="AT33" s="64">
        <v>30.9682</v>
      </c>
      <c r="AU33" s="64"/>
      <c r="AV33" s="64"/>
      <c r="AW33" s="64"/>
      <c r="AX33" s="64"/>
      <c r="AY33" s="64"/>
      <c r="AZ33" s="64"/>
      <c r="BA33" s="64"/>
      <c r="BB33" s="64"/>
      <c r="BC33" s="64"/>
      <c r="BD33" s="64"/>
      <c r="BE33" s="64"/>
      <c r="BF33" s="23">
        <f t="shared" si="1"/>
        <v>1457.8818099999996</v>
      </c>
      <c r="BG33" s="45" t="s">
        <v>135</v>
      </c>
      <c r="BH33" s="24"/>
    </row>
    <row r="34" spans="1:60" s="6" customFormat="1" ht="409.5" x14ac:dyDescent="0.3">
      <c r="A34" s="20" t="s">
        <v>136</v>
      </c>
      <c r="B34" s="21" t="s">
        <v>137</v>
      </c>
      <c r="C34" s="22" t="str">
        <f t="shared" si="0"/>
        <v>24 1 02 40060</v>
      </c>
      <c r="D34" s="22" t="s">
        <v>94</v>
      </c>
      <c r="E34" s="62">
        <v>1555.789</v>
      </c>
      <c r="F34" s="63"/>
      <c r="G34" s="62"/>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23">
        <f t="shared" si="1"/>
        <v>1555.789</v>
      </c>
      <c r="BG34" s="45" t="s">
        <v>138</v>
      </c>
      <c r="BH34" s="24"/>
    </row>
    <row r="35" spans="1:60" s="6" customFormat="1" ht="281.25" x14ac:dyDescent="0.3">
      <c r="A35" s="20" t="s">
        <v>139</v>
      </c>
      <c r="B35" s="21" t="s">
        <v>140</v>
      </c>
      <c r="C35" s="22" t="str">
        <f t="shared" si="0"/>
        <v>24 1 02 R5600</v>
      </c>
      <c r="D35" s="22" t="s">
        <v>94</v>
      </c>
      <c r="E35" s="62">
        <v>58.021900000000002</v>
      </c>
      <c r="F35" s="63"/>
      <c r="G35" s="62"/>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23">
        <f t="shared" si="1"/>
        <v>58.021900000000002</v>
      </c>
      <c r="BG35" s="45" t="s">
        <v>141</v>
      </c>
      <c r="BH35" s="24"/>
    </row>
    <row r="36" spans="1:60" s="6" customFormat="1" ht="409.5" x14ac:dyDescent="0.3">
      <c r="A36" s="20" t="s">
        <v>142</v>
      </c>
      <c r="B36" s="21" t="s">
        <v>143</v>
      </c>
      <c r="C36" s="22" t="str">
        <f t="shared" si="0"/>
        <v>24 2 01 40060</v>
      </c>
      <c r="D36" s="22" t="s">
        <v>104</v>
      </c>
      <c r="E36" s="62">
        <v>50000</v>
      </c>
      <c r="F36" s="63"/>
      <c r="G36" s="62"/>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23">
        <f t="shared" si="1"/>
        <v>50000</v>
      </c>
      <c r="BG36" s="45" t="s">
        <v>144</v>
      </c>
      <c r="BH36" s="24"/>
    </row>
    <row r="37" spans="1:60" s="6" customFormat="1" ht="393.75" x14ac:dyDescent="0.3">
      <c r="A37" s="20" t="s">
        <v>145</v>
      </c>
      <c r="B37" s="21" t="s">
        <v>146</v>
      </c>
      <c r="C37" s="22" t="str">
        <f t="shared" si="0"/>
        <v>24 2 02 40060</v>
      </c>
      <c r="D37" s="22" t="s">
        <v>94</v>
      </c>
      <c r="E37" s="62">
        <v>42.478000000000002</v>
      </c>
      <c r="F37" s="63"/>
      <c r="G37" s="62"/>
      <c r="H37" s="64"/>
      <c r="I37" s="64">
        <v>38.414999999999999</v>
      </c>
      <c r="J37" s="64">
        <v>119.06</v>
      </c>
      <c r="K37" s="64"/>
      <c r="L37" s="64">
        <v>0.22500000000000001</v>
      </c>
      <c r="M37" s="64">
        <v>7.65</v>
      </c>
      <c r="N37" s="64"/>
      <c r="O37" s="64">
        <v>18.734999999999999</v>
      </c>
      <c r="P37" s="64">
        <v>4.6840000000000002</v>
      </c>
      <c r="Q37" s="64"/>
      <c r="R37" s="64">
        <v>2.6019999999999999</v>
      </c>
      <c r="S37" s="64"/>
      <c r="T37" s="64"/>
      <c r="U37" s="64"/>
      <c r="V37" s="64"/>
      <c r="W37" s="64"/>
      <c r="X37" s="64"/>
      <c r="Y37" s="64"/>
      <c r="Z37" s="64"/>
      <c r="AA37" s="64">
        <v>8.16</v>
      </c>
      <c r="AB37" s="64"/>
      <c r="AC37" s="64"/>
      <c r="AD37" s="64"/>
      <c r="AE37" s="64"/>
      <c r="AF37" s="64">
        <v>7.6420000000000003</v>
      </c>
      <c r="AG37" s="64">
        <v>7.14</v>
      </c>
      <c r="AH37" s="64"/>
      <c r="AI37" s="64"/>
      <c r="AJ37" s="64"/>
      <c r="AK37" s="64"/>
      <c r="AL37" s="64"/>
      <c r="AM37" s="64"/>
      <c r="AN37" s="64"/>
      <c r="AO37" s="64"/>
      <c r="AP37" s="64"/>
      <c r="AQ37" s="64"/>
      <c r="AR37" s="64"/>
      <c r="AS37" s="64"/>
      <c r="AT37" s="64">
        <v>4.6859999999999999</v>
      </c>
      <c r="AU37" s="64"/>
      <c r="AV37" s="64"/>
      <c r="AW37" s="64"/>
      <c r="AX37" s="64"/>
      <c r="AY37" s="64"/>
      <c r="AZ37" s="64"/>
      <c r="BA37" s="64">
        <v>3.06</v>
      </c>
      <c r="BB37" s="64"/>
      <c r="BC37" s="64"/>
      <c r="BD37" s="64"/>
      <c r="BE37" s="64"/>
      <c r="BF37" s="23">
        <f t="shared" si="1"/>
        <v>264.53699999999998</v>
      </c>
      <c r="BG37" s="45" t="s">
        <v>147</v>
      </c>
      <c r="BH37" s="24"/>
    </row>
    <row r="38" spans="1:60" s="6" customFormat="1" ht="356.25" x14ac:dyDescent="0.3">
      <c r="A38" s="20" t="s">
        <v>148</v>
      </c>
      <c r="B38" s="21" t="s">
        <v>149</v>
      </c>
      <c r="C38" s="22" t="str">
        <f t="shared" si="0"/>
        <v>24 2 03 40060</v>
      </c>
      <c r="D38" s="22" t="s">
        <v>94</v>
      </c>
      <c r="E38" s="62">
        <v>91.052999999999997</v>
      </c>
      <c r="F38" s="63"/>
      <c r="G38" s="62"/>
      <c r="H38" s="64"/>
      <c r="I38" s="64">
        <v>231.58500000000001</v>
      </c>
      <c r="J38" s="64"/>
      <c r="K38" s="64"/>
      <c r="L38" s="64"/>
      <c r="M38" s="64">
        <v>1.78</v>
      </c>
      <c r="N38" s="64"/>
      <c r="O38" s="64"/>
      <c r="P38" s="64">
        <v>7.4939999999999998</v>
      </c>
      <c r="Q38" s="64"/>
      <c r="R38" s="64">
        <v>2.0819999999999999</v>
      </c>
      <c r="S38" s="64"/>
      <c r="T38" s="64"/>
      <c r="U38" s="64"/>
      <c r="V38" s="64"/>
      <c r="W38" s="64"/>
      <c r="X38" s="64"/>
      <c r="Y38" s="64"/>
      <c r="Z38" s="64"/>
      <c r="AA38" s="64">
        <v>6.12</v>
      </c>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23">
        <f t="shared" si="1"/>
        <v>340.11400000000003</v>
      </c>
      <c r="BG38" s="45" t="s">
        <v>150</v>
      </c>
      <c r="BH38" s="24"/>
    </row>
    <row r="39" spans="1:60" s="6" customFormat="1" ht="409.5" x14ac:dyDescent="0.3">
      <c r="A39" s="20" t="s">
        <v>151</v>
      </c>
      <c r="B39" s="21" t="s">
        <v>152</v>
      </c>
      <c r="C39" s="22" t="str">
        <f t="shared" si="0"/>
        <v>24 2 04 40060</v>
      </c>
      <c r="D39" s="22" t="s">
        <v>94</v>
      </c>
      <c r="E39" s="62">
        <v>99.293999999999997</v>
      </c>
      <c r="F39" s="63"/>
      <c r="G39" s="62"/>
      <c r="H39" s="64">
        <v>54.798999999999999</v>
      </c>
      <c r="I39" s="64">
        <v>62.933</v>
      </c>
      <c r="J39" s="64">
        <v>8.16</v>
      </c>
      <c r="K39" s="64">
        <v>3.7469999999999999</v>
      </c>
      <c r="L39" s="64">
        <v>40.28</v>
      </c>
      <c r="M39" s="64">
        <v>82.554000000000002</v>
      </c>
      <c r="N39" s="64"/>
      <c r="O39" s="64">
        <v>72.856999999999999</v>
      </c>
      <c r="P39" s="64">
        <v>51.521000000000001</v>
      </c>
      <c r="Q39" s="64"/>
      <c r="R39" s="64">
        <v>44.755000000000003</v>
      </c>
      <c r="S39" s="64"/>
      <c r="T39" s="64"/>
      <c r="U39" s="64"/>
      <c r="V39" s="64"/>
      <c r="W39" s="64"/>
      <c r="X39" s="64"/>
      <c r="Y39" s="64"/>
      <c r="Z39" s="64"/>
      <c r="AA39" s="64">
        <v>113.518</v>
      </c>
      <c r="AB39" s="64"/>
      <c r="AC39" s="64"/>
      <c r="AD39" s="64"/>
      <c r="AE39" s="64"/>
      <c r="AF39" s="64">
        <v>152.488</v>
      </c>
      <c r="AG39" s="64">
        <v>71.400000000000006</v>
      </c>
      <c r="AH39" s="64"/>
      <c r="AI39" s="64">
        <v>31.225000000000001</v>
      </c>
      <c r="AJ39" s="64"/>
      <c r="AK39" s="64">
        <v>84.165000000000006</v>
      </c>
      <c r="AL39" s="64"/>
      <c r="AM39" s="64"/>
      <c r="AN39" s="64"/>
      <c r="AO39" s="64">
        <v>52.040999999999997</v>
      </c>
      <c r="AP39" s="64"/>
      <c r="AQ39" s="64"/>
      <c r="AR39" s="64"/>
      <c r="AS39" s="64"/>
      <c r="AT39" s="64">
        <v>42.174999999999997</v>
      </c>
      <c r="AU39" s="64">
        <v>1.02</v>
      </c>
      <c r="AV39" s="64"/>
      <c r="AW39" s="64">
        <v>69.207999999999998</v>
      </c>
      <c r="AX39" s="64"/>
      <c r="AY39" s="64"/>
      <c r="AZ39" s="64"/>
      <c r="BA39" s="64">
        <v>7.14</v>
      </c>
      <c r="BB39" s="64">
        <v>44.996000000000002</v>
      </c>
      <c r="BC39" s="64"/>
      <c r="BD39" s="64"/>
      <c r="BE39" s="64"/>
      <c r="BF39" s="23">
        <f t="shared" si="1"/>
        <v>1190.2760000000001</v>
      </c>
      <c r="BG39" s="45" t="s">
        <v>153</v>
      </c>
      <c r="BH39" s="24"/>
    </row>
    <row r="40" spans="1:60" s="6" customFormat="1" ht="356.25" x14ac:dyDescent="0.3">
      <c r="A40" s="20" t="s">
        <v>154</v>
      </c>
      <c r="B40" s="21" t="s">
        <v>155</v>
      </c>
      <c r="C40" s="22" t="str">
        <f t="shared" si="0"/>
        <v>24 2 05 40060</v>
      </c>
      <c r="D40" s="22" t="s">
        <v>94</v>
      </c>
      <c r="E40" s="62">
        <v>445.142</v>
      </c>
      <c r="F40" s="63">
        <v>23.606000000000002</v>
      </c>
      <c r="G40" s="62"/>
      <c r="H40" s="64"/>
      <c r="I40" s="64">
        <v>28.303999999999998</v>
      </c>
      <c r="J40" s="64">
        <v>40.244999999999997</v>
      </c>
      <c r="K40" s="64">
        <v>15.868</v>
      </c>
      <c r="L40" s="64">
        <v>37.988999999999997</v>
      </c>
      <c r="M40" s="64">
        <v>6.5570000000000004</v>
      </c>
      <c r="N40" s="64"/>
      <c r="O40" s="64">
        <v>36.429000000000002</v>
      </c>
      <c r="P40" s="64">
        <v>37.47</v>
      </c>
      <c r="Q40" s="64"/>
      <c r="R40" s="64">
        <v>1.0409999999999999</v>
      </c>
      <c r="S40" s="64"/>
      <c r="T40" s="64"/>
      <c r="U40" s="64"/>
      <c r="V40" s="64"/>
      <c r="W40" s="64"/>
      <c r="X40" s="64"/>
      <c r="Y40" s="64"/>
      <c r="Z40" s="64"/>
      <c r="AA40" s="64">
        <v>16.891999999999999</v>
      </c>
      <c r="AB40" s="64"/>
      <c r="AC40" s="64"/>
      <c r="AD40" s="64"/>
      <c r="AE40" s="64"/>
      <c r="AF40" s="64">
        <v>137.53899999999999</v>
      </c>
      <c r="AG40" s="64">
        <v>1.53</v>
      </c>
      <c r="AH40" s="64"/>
      <c r="AI40" s="64">
        <v>10.407999999999999</v>
      </c>
      <c r="AJ40" s="64"/>
      <c r="AK40" s="64">
        <v>0.52</v>
      </c>
      <c r="AL40" s="64"/>
      <c r="AM40" s="64"/>
      <c r="AN40" s="64"/>
      <c r="AO40" s="64"/>
      <c r="AP40" s="64"/>
      <c r="AQ40" s="64"/>
      <c r="AR40" s="64"/>
      <c r="AS40" s="64"/>
      <c r="AT40" s="64"/>
      <c r="AU40" s="64"/>
      <c r="AV40" s="64"/>
      <c r="AW40" s="64"/>
      <c r="AX40" s="64"/>
      <c r="AY40" s="64">
        <v>7.9370000000000003</v>
      </c>
      <c r="AZ40" s="64"/>
      <c r="BA40" s="64">
        <v>9.18</v>
      </c>
      <c r="BB40" s="64"/>
      <c r="BC40" s="64"/>
      <c r="BD40" s="64"/>
      <c r="BE40" s="64"/>
      <c r="BF40" s="23">
        <f t="shared" si="1"/>
        <v>856.65700000000004</v>
      </c>
      <c r="BG40" s="45" t="s">
        <v>156</v>
      </c>
      <c r="BH40" s="24"/>
    </row>
    <row r="41" spans="1:60" s="6" customFormat="1" ht="409.5" x14ac:dyDescent="0.3">
      <c r="A41" s="20" t="s">
        <v>157</v>
      </c>
      <c r="B41" s="21" t="s">
        <v>158</v>
      </c>
      <c r="C41" s="22" t="str">
        <f t="shared" si="0"/>
        <v>24 2 06 40060</v>
      </c>
      <c r="D41" s="22" t="s">
        <v>94</v>
      </c>
      <c r="E41" s="62">
        <v>46.274999999999999</v>
      </c>
      <c r="F41" s="63">
        <v>35.914999999999999</v>
      </c>
      <c r="G41" s="62"/>
      <c r="H41" s="64"/>
      <c r="I41" s="64">
        <v>284.471</v>
      </c>
      <c r="J41" s="64">
        <v>29.282</v>
      </c>
      <c r="K41" s="64"/>
      <c r="L41" s="64">
        <v>11.428000000000001</v>
      </c>
      <c r="M41" s="64">
        <v>16.670000000000002</v>
      </c>
      <c r="N41" s="64"/>
      <c r="O41" s="64">
        <v>46.837000000000003</v>
      </c>
      <c r="P41" s="64">
        <v>9.3670000000000009</v>
      </c>
      <c r="Q41" s="64"/>
      <c r="R41" s="64">
        <v>2.6019999999999999</v>
      </c>
      <c r="S41" s="64"/>
      <c r="T41" s="64"/>
      <c r="U41" s="64"/>
      <c r="V41" s="64"/>
      <c r="W41" s="64"/>
      <c r="X41" s="64"/>
      <c r="Y41" s="64"/>
      <c r="Z41" s="64"/>
      <c r="AA41" s="64">
        <v>31.11</v>
      </c>
      <c r="AB41" s="64"/>
      <c r="AC41" s="64"/>
      <c r="AD41" s="64"/>
      <c r="AE41" s="64"/>
      <c r="AF41" s="64">
        <v>46.837000000000003</v>
      </c>
      <c r="AG41" s="64">
        <v>5.0999999999999996</v>
      </c>
      <c r="AH41" s="64"/>
      <c r="AI41" s="64">
        <v>3.1219999999999999</v>
      </c>
      <c r="AJ41" s="64"/>
      <c r="AK41" s="64">
        <v>23.114000000000001</v>
      </c>
      <c r="AL41" s="64"/>
      <c r="AM41" s="64"/>
      <c r="AN41" s="64"/>
      <c r="AO41" s="64"/>
      <c r="AP41" s="64"/>
      <c r="AQ41" s="64"/>
      <c r="AR41" s="64"/>
      <c r="AS41" s="64"/>
      <c r="AT41" s="64">
        <v>4.6859999999999999</v>
      </c>
      <c r="AU41" s="64"/>
      <c r="AV41" s="64"/>
      <c r="AW41" s="64"/>
      <c r="AX41" s="64"/>
      <c r="AY41" s="64"/>
      <c r="AZ41" s="64">
        <v>50.771000000000001</v>
      </c>
      <c r="BA41" s="64">
        <v>5.0999999999999996</v>
      </c>
      <c r="BB41" s="64"/>
      <c r="BC41" s="64"/>
      <c r="BD41" s="64"/>
      <c r="BE41" s="64"/>
      <c r="BF41" s="23">
        <f t="shared" si="1"/>
        <v>652.68700000000001</v>
      </c>
      <c r="BG41" s="45" t="s">
        <v>159</v>
      </c>
      <c r="BH41" s="24"/>
    </row>
    <row r="42" spans="1:60" s="6" customFormat="1" ht="375" x14ac:dyDescent="0.3">
      <c r="A42" s="83" t="s">
        <v>160</v>
      </c>
      <c r="B42" s="84" t="s">
        <v>161</v>
      </c>
      <c r="C42" s="85" t="str">
        <f t="shared" si="0"/>
        <v>24 2 07 40060</v>
      </c>
      <c r="D42" s="85" t="s">
        <v>94</v>
      </c>
      <c r="E42" s="73">
        <v>29.507000000000001</v>
      </c>
      <c r="F42" s="74">
        <v>21.141999999999999</v>
      </c>
      <c r="G42" s="73"/>
      <c r="H42" s="75"/>
      <c r="I42" s="75">
        <v>61.005000000000003</v>
      </c>
      <c r="J42" s="75">
        <v>69.992000000000004</v>
      </c>
      <c r="K42" s="75">
        <v>2.81</v>
      </c>
      <c r="L42" s="75">
        <v>9.3670000000000009</v>
      </c>
      <c r="M42" s="75">
        <v>10.212999999999999</v>
      </c>
      <c r="N42" s="75"/>
      <c r="O42" s="75"/>
      <c r="P42" s="75">
        <v>4.6840000000000002</v>
      </c>
      <c r="Q42" s="75"/>
      <c r="R42" s="75">
        <v>3.1219999999999999</v>
      </c>
      <c r="S42" s="75"/>
      <c r="T42" s="75"/>
      <c r="U42" s="75"/>
      <c r="V42" s="75"/>
      <c r="W42" s="75"/>
      <c r="X42" s="75"/>
      <c r="Y42" s="75"/>
      <c r="Z42" s="75"/>
      <c r="AA42" s="75">
        <v>91.591999999999999</v>
      </c>
      <c r="AB42" s="75"/>
      <c r="AC42" s="75"/>
      <c r="AD42" s="75"/>
      <c r="AE42" s="75"/>
      <c r="AF42" s="75">
        <v>90.549000000000007</v>
      </c>
      <c r="AG42" s="75">
        <v>7.14</v>
      </c>
      <c r="AH42" s="75"/>
      <c r="AI42" s="75">
        <v>5.2039999999999997</v>
      </c>
      <c r="AJ42" s="75"/>
      <c r="AK42" s="75">
        <v>5.2039999999999997</v>
      </c>
      <c r="AL42" s="75"/>
      <c r="AM42" s="75"/>
      <c r="AN42" s="75"/>
      <c r="AO42" s="75"/>
      <c r="AP42" s="75"/>
      <c r="AQ42" s="75"/>
      <c r="AR42" s="75"/>
      <c r="AS42" s="75"/>
      <c r="AT42" s="75">
        <v>28.117000000000001</v>
      </c>
      <c r="AU42" s="75">
        <v>4.9160000000000004</v>
      </c>
      <c r="AV42" s="75"/>
      <c r="AW42" s="75">
        <v>5.77</v>
      </c>
      <c r="AX42" s="75"/>
      <c r="AY42" s="75"/>
      <c r="AZ42" s="75">
        <v>46.79</v>
      </c>
      <c r="BA42" s="75">
        <v>10.199999999999999</v>
      </c>
      <c r="BB42" s="75"/>
      <c r="BC42" s="75"/>
      <c r="BD42" s="75"/>
      <c r="BE42" s="75"/>
      <c r="BF42" s="29">
        <f t="shared" si="1"/>
        <v>507.32399999999996</v>
      </c>
      <c r="BG42" s="45" t="s">
        <v>162</v>
      </c>
      <c r="BH42" s="24"/>
    </row>
    <row r="43" spans="1:60" s="6" customFormat="1" ht="18.75" x14ac:dyDescent="0.3">
      <c r="A43" s="55"/>
      <c r="B43" s="56" t="s">
        <v>56</v>
      </c>
      <c r="C43" s="57" t="str">
        <f t="shared" si="0"/>
        <v xml:space="preserve">   </v>
      </c>
      <c r="D43" s="58"/>
      <c r="E43" s="59">
        <v>110456.69413</v>
      </c>
      <c r="F43" s="60">
        <v>960.55610999999999</v>
      </c>
      <c r="G43" s="59">
        <v>639.32000000000005</v>
      </c>
      <c r="H43" s="61">
        <v>1099.5989999999999</v>
      </c>
      <c r="I43" s="61">
        <v>4154.7275</v>
      </c>
      <c r="J43" s="61">
        <v>1262.78088</v>
      </c>
      <c r="K43" s="61">
        <v>5131.92814</v>
      </c>
      <c r="L43" s="61">
        <v>742.61305000000004</v>
      </c>
      <c r="M43" s="61">
        <v>24921.41776</v>
      </c>
      <c r="N43" s="61">
        <v>1221.89788</v>
      </c>
      <c r="O43" s="61">
        <v>5846.0954499999998</v>
      </c>
      <c r="P43" s="61">
        <v>19827.825359999999</v>
      </c>
      <c r="Q43" s="61">
        <v>1135.24603</v>
      </c>
      <c r="R43" s="61">
        <v>446.30336</v>
      </c>
      <c r="S43" s="61">
        <v>1527.74523</v>
      </c>
      <c r="T43" s="61">
        <v>1464.18696</v>
      </c>
      <c r="U43" s="61">
        <v>1002.02</v>
      </c>
      <c r="V43" s="61">
        <v>140.4</v>
      </c>
      <c r="W43" s="61">
        <v>198.11</v>
      </c>
      <c r="X43" s="61">
        <v>406.40521000000001</v>
      </c>
      <c r="Y43" s="61">
        <v>644.47</v>
      </c>
      <c r="Z43" s="61">
        <v>419.08</v>
      </c>
      <c r="AA43" s="61">
        <v>2993.3539900000001</v>
      </c>
      <c r="AB43" s="61">
        <v>212.47</v>
      </c>
      <c r="AC43" s="61">
        <v>28514.18131</v>
      </c>
      <c r="AD43" s="61">
        <v>362.43</v>
      </c>
      <c r="AE43" s="61">
        <v>1218.43</v>
      </c>
      <c r="AF43" s="61">
        <v>462.04297000000003</v>
      </c>
      <c r="AG43" s="61">
        <v>50305.77</v>
      </c>
      <c r="AH43" s="61">
        <v>707.44</v>
      </c>
      <c r="AI43" s="61">
        <v>158.499</v>
      </c>
      <c r="AJ43" s="61">
        <v>10059.450000000001</v>
      </c>
      <c r="AK43" s="61">
        <v>17754.753000000001</v>
      </c>
      <c r="AL43" s="61">
        <v>1482.25</v>
      </c>
      <c r="AM43" s="61"/>
      <c r="AN43" s="61">
        <v>1632.201</v>
      </c>
      <c r="AO43" s="61">
        <v>1000.601</v>
      </c>
      <c r="AP43" s="61"/>
      <c r="AQ43" s="61">
        <v>378.57</v>
      </c>
      <c r="AR43" s="61">
        <v>338.78</v>
      </c>
      <c r="AS43" s="61">
        <v>82942.84</v>
      </c>
      <c r="AT43" s="61">
        <v>19606.6122</v>
      </c>
      <c r="AU43" s="61">
        <v>252.536</v>
      </c>
      <c r="AV43" s="61">
        <v>87.22</v>
      </c>
      <c r="AW43" s="61">
        <v>8030.2780000000002</v>
      </c>
      <c r="AX43" s="61">
        <v>5806.38</v>
      </c>
      <c r="AY43" s="61">
        <v>1080.7070000000001</v>
      </c>
      <c r="AZ43" s="61">
        <v>50139.021000000001</v>
      </c>
      <c r="BA43" s="61">
        <v>1417.38</v>
      </c>
      <c r="BB43" s="61">
        <v>17370.986000000001</v>
      </c>
      <c r="BC43" s="61">
        <v>1286.04</v>
      </c>
      <c r="BD43" s="61">
        <v>14291.31</v>
      </c>
      <c r="BE43" s="61">
        <v>111.41</v>
      </c>
      <c r="BF43" s="61">
        <f t="shared" si="1"/>
        <v>503653.36451999994</v>
      </c>
      <c r="BG43" s="47"/>
      <c r="BH43" s="30"/>
    </row>
    <row r="44" spans="1:60" s="6" customFormat="1" ht="37.5" x14ac:dyDescent="0.3">
      <c r="A44" s="25"/>
      <c r="B44" s="26" t="s">
        <v>163</v>
      </c>
      <c r="C44" s="27" t="str">
        <f t="shared" si="0"/>
        <v xml:space="preserve">   </v>
      </c>
      <c r="D44" s="28"/>
      <c r="E44" s="49">
        <v>90868.636880000005</v>
      </c>
      <c r="F44" s="50">
        <v>960.55610999999999</v>
      </c>
      <c r="G44" s="49">
        <v>639.32000000000005</v>
      </c>
      <c r="H44" s="29">
        <v>1099.5989999999999</v>
      </c>
      <c r="I44" s="29">
        <v>4154.7275</v>
      </c>
      <c r="J44" s="29">
        <v>1262.78088</v>
      </c>
      <c r="K44" s="29">
        <v>3213.0763200000001</v>
      </c>
      <c r="L44" s="29">
        <v>742.61305000000004</v>
      </c>
      <c r="M44" s="29">
        <v>24921.41776</v>
      </c>
      <c r="N44" s="29">
        <v>1221.89788</v>
      </c>
      <c r="O44" s="29">
        <v>4595.1472700000004</v>
      </c>
      <c r="P44" s="29">
        <v>19827.825359999999</v>
      </c>
      <c r="Q44" s="29">
        <v>1135.24603</v>
      </c>
      <c r="R44" s="29">
        <v>446.30336</v>
      </c>
      <c r="S44" s="29">
        <v>1527.74523</v>
      </c>
      <c r="T44" s="29">
        <v>1464.18696</v>
      </c>
      <c r="U44" s="29">
        <v>1002.02</v>
      </c>
      <c r="V44" s="29">
        <v>140.4</v>
      </c>
      <c r="W44" s="29">
        <v>198.11</v>
      </c>
      <c r="X44" s="29">
        <v>406.40521000000001</v>
      </c>
      <c r="Y44" s="29">
        <v>644.47</v>
      </c>
      <c r="Z44" s="29">
        <v>419.08</v>
      </c>
      <c r="AA44" s="29">
        <v>2993.3539900000001</v>
      </c>
      <c r="AB44" s="29">
        <v>212.47</v>
      </c>
      <c r="AC44" s="29">
        <v>28514.18131</v>
      </c>
      <c r="AD44" s="29">
        <v>362.43</v>
      </c>
      <c r="AE44" s="29">
        <v>1218.43</v>
      </c>
      <c r="AF44" s="29">
        <v>462.04297000000003</v>
      </c>
      <c r="AG44" s="29">
        <v>50305.77</v>
      </c>
      <c r="AH44" s="29">
        <v>707.44</v>
      </c>
      <c r="AI44" s="29">
        <v>158.499</v>
      </c>
      <c r="AJ44" s="29">
        <v>10059.450000000001</v>
      </c>
      <c r="AK44" s="29">
        <v>17754.753000000001</v>
      </c>
      <c r="AL44" s="29">
        <v>1482.25</v>
      </c>
      <c r="AM44" s="29"/>
      <c r="AN44" s="29">
        <v>1632.201</v>
      </c>
      <c r="AO44" s="29">
        <v>1000.601</v>
      </c>
      <c r="AP44" s="29"/>
      <c r="AQ44" s="29">
        <v>378.57</v>
      </c>
      <c r="AR44" s="29">
        <v>338.78</v>
      </c>
      <c r="AS44" s="29">
        <v>82942.84</v>
      </c>
      <c r="AT44" s="29">
        <v>19606.6122</v>
      </c>
      <c r="AU44" s="29">
        <v>252.536</v>
      </c>
      <c r="AV44" s="29">
        <v>87.22</v>
      </c>
      <c r="AW44" s="29">
        <v>8030.2780000000002</v>
      </c>
      <c r="AX44" s="29">
        <v>5806.38</v>
      </c>
      <c r="AY44" s="29">
        <v>1080.7070000000001</v>
      </c>
      <c r="AZ44" s="29">
        <v>50139.021000000001</v>
      </c>
      <c r="BA44" s="29">
        <v>1417.38</v>
      </c>
      <c r="BB44" s="51">
        <v>17370.986000000001</v>
      </c>
      <c r="BC44" s="29">
        <v>1286.04</v>
      </c>
      <c r="BD44" s="29">
        <v>14291.31</v>
      </c>
      <c r="BE44" s="29">
        <v>111.41</v>
      </c>
      <c r="BF44" s="29">
        <f t="shared" si="1"/>
        <v>480895.50726999994</v>
      </c>
      <c r="BG44" s="47"/>
      <c r="BH44" s="30"/>
    </row>
    <row r="45" spans="1:60" s="6" customFormat="1" ht="37.5" x14ac:dyDescent="0.3">
      <c r="A45" s="25"/>
      <c r="B45" s="26" t="s">
        <v>164</v>
      </c>
      <c r="C45" s="27" t="str">
        <f t="shared" si="0"/>
        <v xml:space="preserve">   </v>
      </c>
      <c r="D45" s="28"/>
      <c r="E45" s="49">
        <v>19588.057250000002</v>
      </c>
      <c r="F45" s="50"/>
      <c r="G45" s="49"/>
      <c r="H45" s="29"/>
      <c r="I45" s="29"/>
      <c r="J45" s="29"/>
      <c r="K45" s="29">
        <v>1918.8518200000001</v>
      </c>
      <c r="L45" s="29"/>
      <c r="M45" s="29"/>
      <c r="N45" s="29"/>
      <c r="O45" s="29">
        <v>1250.9481800000001</v>
      </c>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51"/>
      <c r="BC45" s="29"/>
      <c r="BD45" s="29"/>
      <c r="BE45" s="29"/>
      <c r="BF45" s="29">
        <f t="shared" si="1"/>
        <v>22757.857250000001</v>
      </c>
      <c r="BG45" s="47"/>
      <c r="BH45" s="30"/>
    </row>
    <row r="46" spans="1:60" s="6" customFormat="1" ht="58.5" x14ac:dyDescent="0.35">
      <c r="A46" s="31"/>
      <c r="B46" s="32" t="s">
        <v>66</v>
      </c>
      <c r="C46" s="33" t="str">
        <f t="shared" si="0"/>
        <v xml:space="preserve">   </v>
      </c>
      <c r="D46" s="34"/>
      <c r="E46" s="52">
        <v>19588.057250000002</v>
      </c>
      <c r="F46" s="53"/>
      <c r="G46" s="52"/>
      <c r="H46" s="19"/>
      <c r="I46" s="19"/>
      <c r="J46" s="19"/>
      <c r="K46" s="19">
        <v>1918.8518200000001</v>
      </c>
      <c r="L46" s="19"/>
      <c r="M46" s="19"/>
      <c r="N46" s="19"/>
      <c r="O46" s="19">
        <v>1250.9481800000001</v>
      </c>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54"/>
      <c r="BC46" s="19"/>
      <c r="BD46" s="19"/>
      <c r="BE46" s="19"/>
      <c r="BF46" s="19">
        <f t="shared" si="1"/>
        <v>22757.857250000001</v>
      </c>
      <c r="BG46" s="48"/>
      <c r="BH46" s="35"/>
    </row>
    <row r="47" spans="1:60" x14ac:dyDescent="0.25">
      <c r="B47" s="4"/>
      <c r="C47" s="2"/>
      <c r="D47" s="14"/>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row>
    <row r="48" spans="1:60" x14ac:dyDescent="0.25">
      <c r="B48" s="4"/>
      <c r="C48" s="2"/>
      <c r="D48" s="14"/>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row>
    <row r="49" spans="2:58" x14ac:dyDescent="0.25">
      <c r="B49" s="4"/>
      <c r="C49" s="2"/>
      <c r="D49" s="14"/>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row>
    <row r="50" spans="2:58" x14ac:dyDescent="0.25">
      <c r="B50" s="4"/>
      <c r="C50" s="2"/>
      <c r="D50" s="1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row>
    <row r="51" spans="2:58"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row>
    <row r="52" spans="2:58"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row>
    <row r="53" spans="2:58"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row>
    <row r="54" spans="2:58"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row>
    <row r="55" spans="2:58"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row>
    <row r="56" spans="2:58"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row>
    <row r="57" spans="2:58"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row>
    <row r="58" spans="2:58"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row>
    <row r="59" spans="2:58"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row>
    <row r="60" spans="2:58"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row>
    <row r="61" spans="2:58"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row>
    <row r="62" spans="2:58"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row>
    <row r="63" spans="2:58"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row>
    <row r="64" spans="2:58"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row>
    <row r="65" spans="2:58"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row>
    <row r="66" spans="2:58"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row>
    <row r="67" spans="2:58"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2:58"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2:58"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2:58"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2:58"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2:58"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2:58"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2:58"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2:58"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2:58"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2:58"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2:58"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2:58"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2:58"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D127" s="17"/>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D128" s="17"/>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4:58" x14ac:dyDescent="0.25">
      <c r="D129" s="17"/>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4:58" x14ac:dyDescent="0.25">
      <c r="D130" s="1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4:58"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4:58"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4:58"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4:58"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4:58"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4:58"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4:58"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4:58"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4:58"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4:58"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4:58"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4:58"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4:58"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4:58"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4:58"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4: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4: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4: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4: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4: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4: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4: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4: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4: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4: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4: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4: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4: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4: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4: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sheetData>
  <mergeCells count="60">
    <mergeCell ref="BF8:BF9"/>
    <mergeCell ref="BE8:BE9"/>
    <mergeCell ref="BD8:BD9"/>
    <mergeCell ref="AM8:AM9"/>
    <mergeCell ref="AN8:AN9"/>
    <mergeCell ref="AO8:AO9"/>
    <mergeCell ref="AP8:AP9"/>
    <mergeCell ref="AQ8:AQ9"/>
    <mergeCell ref="AR8:AR9"/>
    <mergeCell ref="BC8:BC9"/>
    <mergeCell ref="BB8:BB9"/>
    <mergeCell ref="BA8:BA9"/>
    <mergeCell ref="AW8:AW9"/>
    <mergeCell ref="AV8:AV9"/>
    <mergeCell ref="AZ8:AZ9"/>
    <mergeCell ref="AX8:AX9"/>
    <mergeCell ref="AG8:AG9"/>
    <mergeCell ref="AS8:AS9"/>
    <mergeCell ref="AT8:AT9"/>
    <mergeCell ref="AU8:AU9"/>
    <mergeCell ref="X4:Z4"/>
    <mergeCell ref="Y8:Y9"/>
    <mergeCell ref="AH8:AH9"/>
    <mergeCell ref="AI8:AI9"/>
    <mergeCell ref="AJ8:AJ9"/>
    <mergeCell ref="AK8:AK9"/>
    <mergeCell ref="AL8:AL9"/>
    <mergeCell ref="X8:X9"/>
    <mergeCell ref="A6:Z6"/>
    <mergeCell ref="A8:A9"/>
    <mergeCell ref="Q8:Q9"/>
    <mergeCell ref="E8:E9"/>
    <mergeCell ref="AY8:AY9"/>
    <mergeCell ref="AE8:AE9"/>
    <mergeCell ref="AF8:AF9"/>
    <mergeCell ref="L8:L9"/>
    <mergeCell ref="O8:O9"/>
    <mergeCell ref="N8:N9"/>
    <mergeCell ref="T8:T9"/>
    <mergeCell ref="M8:M9"/>
    <mergeCell ref="Z8:Z9"/>
    <mergeCell ref="AD8:AD9"/>
    <mergeCell ref="AA8:AA9"/>
    <mergeCell ref="AB8:AB9"/>
    <mergeCell ref="AC8:AC9"/>
    <mergeCell ref="U8:U9"/>
    <mergeCell ref="V8:V9"/>
    <mergeCell ref="W8:W9"/>
    <mergeCell ref="S8:S9"/>
    <mergeCell ref="P8:P9"/>
    <mergeCell ref="B8:B9"/>
    <mergeCell ref="I8:I9"/>
    <mergeCell ref="R8:R9"/>
    <mergeCell ref="C8:C9"/>
    <mergeCell ref="D8:D9"/>
    <mergeCell ref="F8:F9"/>
    <mergeCell ref="G8:G9"/>
    <mergeCell ref="H8:H9"/>
    <mergeCell ref="K8:K9"/>
    <mergeCell ref="J8:J9"/>
  </mergeCells>
  <phoneticPr fontId="0" type="noConversion"/>
  <pageMargins left="0.23622047244094491" right="0.15748031496062992" top="0.37" bottom="0.31" header="0.15748031496062992" footer="0.15748031496062992"/>
  <pageSetup paperSize="9" scale="26" fitToWidth="0"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2C91DD-53BF-4632-8316-3EC91E59F12D}">
  <ds:schemaRefs>
    <ds:schemaRef ds:uri="http://schemas.microsoft.com/office/2006/documentManagement/types"/>
    <ds:schemaRef ds:uri="http://schemas.microsoft.com/office/2006/metadata/properties"/>
    <ds:schemaRef ds:uri="http://purl.org/dc/terms/"/>
    <ds:schemaRef ds:uri="http://purl.org/dc/dcmitype/"/>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2018-11-13T21:48:35Z</cp:lastPrinted>
  <dcterms:created xsi:type="dcterms:W3CDTF">2005-09-08T01:35:00Z</dcterms:created>
  <dcterms:modified xsi:type="dcterms:W3CDTF">2018-11-18T22:41:44Z</dcterms:modified>
</cp:coreProperties>
</file>